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6">'Acct Summary 7-8'!$A$1:$K$85</definedName>
    <definedName name="_xlnm.Print_Area" localSheetId="21">'DeficitAFRSum Calc 36'!$A$1:$F$13</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G30" i="108"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84" i="29" s="1"/>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6" i="36"/>
  <c r="D58" i="36"/>
  <c r="D77" i="36"/>
  <c r="D78" i="36"/>
  <c r="D85" i="36"/>
  <c r="B64" i="127"/>
  <c r="B65" i="127"/>
  <c r="D26" i="108"/>
  <c r="E26" i="108"/>
  <c r="F26" i="108"/>
  <c r="G26" i="108"/>
  <c r="D27" i="108"/>
  <c r="E27" i="108"/>
  <c r="F27" i="108"/>
  <c r="G27" i="108"/>
  <c r="F31" i="108"/>
  <c r="F36" i="108"/>
  <c r="F37" i="108"/>
  <c r="G28"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H109" i="5"/>
  <c r="H4" i="4" s="1"/>
  <c r="B2655" i="106" s="1"/>
  <c r="D2655" i="106" s="1"/>
  <c r="F106" i="34"/>
  <c r="F105" i="34"/>
  <c r="D7" i="7"/>
  <c r="B1763" i="106" s="1"/>
  <c r="D1763" i="106" s="1"/>
  <c r="B6025" i="106"/>
  <c r="D6025"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K16" i="11" l="1"/>
  <c r="B2055" i="106" s="1"/>
  <c r="D2055" i="106" s="1"/>
  <c r="L13" i="11"/>
  <c r="B2060" i="106" s="1"/>
  <c r="D2060" i="106" s="1"/>
  <c r="F16" i="11"/>
  <c r="L16" i="11" s="1"/>
  <c r="B2061" i="106" s="1"/>
  <c r="D2061" i="106" s="1"/>
  <c r="K24" i="12"/>
  <c r="B7733" i="106" s="1"/>
  <c r="D7733" i="106" s="1"/>
  <c r="F19" i="7"/>
  <c r="B2973" i="106"/>
  <c r="D2973" i="106" s="1"/>
  <c r="E35" i="108"/>
  <c r="G35" i="108"/>
  <c r="E30" i="108"/>
  <c r="B1130" i="106"/>
  <c r="D1130" i="106" s="1"/>
  <c r="F28" i="108"/>
  <c r="F40" i="108" s="1"/>
  <c r="G42" i="108" s="1"/>
  <c r="B1239" i="106"/>
  <c r="D1239" i="106" s="1"/>
  <c r="B1276" i="106"/>
  <c r="D1276" i="106" s="1"/>
  <c r="B1241" i="106"/>
  <c r="D1241" i="106" s="1"/>
  <c r="E150" i="29"/>
  <c r="B1242" i="106" s="1"/>
  <c r="D1242" i="106" s="1"/>
  <c r="C129" i="29"/>
  <c r="E28" i="108"/>
  <c r="G29" i="108"/>
  <c r="K178" i="29"/>
  <c r="F13" i="4" s="1"/>
  <c r="B2596" i="106" s="1"/>
  <c r="D2596" i="106" s="1"/>
  <c r="E29" i="108"/>
  <c r="G12" i="4"/>
  <c r="K323" i="29"/>
  <c r="K331" i="29" s="1"/>
  <c r="B6028" i="106"/>
  <c r="D6028" i="106" s="1"/>
  <c r="K275" i="5"/>
  <c r="K8" i="4"/>
  <c r="K10" i="4" s="1"/>
  <c r="B4130" i="106" s="1"/>
  <c r="D4130" i="106" s="1"/>
  <c r="D11" i="7"/>
  <c r="B1768" i="106" s="1"/>
  <c r="D1768" i="106" s="1"/>
  <c r="J109" i="5"/>
  <c r="G109" i="5"/>
  <c r="B6024" i="106" s="1"/>
  <c r="D6024" i="106" s="1"/>
  <c r="F110" i="34"/>
  <c r="F109" i="5"/>
  <c r="F275" i="5" s="1"/>
  <c r="D109" i="5"/>
  <c r="C172" i="5"/>
  <c r="F104" i="34"/>
  <c r="C109" i="5"/>
  <c r="C4" i="4" s="1"/>
  <c r="B2551" i="106" s="1"/>
  <c r="D2551" i="106" s="1"/>
  <c r="D13" i="7"/>
  <c r="B3726" i="106" s="1"/>
  <c r="D3726" i="106" s="1"/>
  <c r="I76" i="4"/>
  <c r="D75" i="36"/>
  <c r="D74" i="36"/>
  <c r="B4172" i="106"/>
  <c r="D4172" i="106" s="1"/>
  <c r="B283" i="106"/>
  <c r="D283" i="106" s="1"/>
  <c r="N23" i="3"/>
  <c r="B284" i="106" s="1"/>
  <c r="D284" i="106" s="1"/>
  <c r="D60" i="36"/>
  <c r="L41" i="3"/>
  <c r="D57" i="36"/>
  <c r="B124" i="106"/>
  <c r="D124" i="106" s="1"/>
  <c r="D51" i="36"/>
  <c r="H29" i="118"/>
  <c r="K28" i="118" s="1"/>
  <c r="O27" i="118" s="1"/>
  <c r="O29" i="118" s="1"/>
  <c r="D11" i="37"/>
  <c r="B4268" i="106"/>
  <c r="D4268"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7270" i="106"/>
  <c r="C34" i="131"/>
  <c r="K26" i="12" l="1"/>
  <c r="B7743" i="106" s="1"/>
  <c r="D7743" i="106" s="1"/>
  <c r="D19" i="7"/>
  <c r="B1775" i="106" s="1"/>
  <c r="D1775" i="106" s="1"/>
  <c r="C114" i="29"/>
  <c r="B757" i="106" s="1"/>
  <c r="D757" i="106" s="1"/>
  <c r="B1225" i="106"/>
  <c r="D1225" i="106" s="1"/>
  <c r="C150" i="29"/>
  <c r="B1226" i="106" s="1"/>
  <c r="D1226" i="106" s="1"/>
  <c r="B1381" i="106"/>
  <c r="D1381" i="106" s="1"/>
  <c r="B7207" i="106"/>
  <c r="D7207" i="106" s="1"/>
  <c r="J13" i="4"/>
  <c r="B7042" i="106" s="1"/>
  <c r="D7042" i="106" s="1"/>
  <c r="J4" i="4"/>
  <c r="B6220" i="106" s="1"/>
  <c r="D6220" i="106" s="1"/>
  <c r="B6352" i="106"/>
  <c r="D6352" i="106" s="1"/>
  <c r="J275" i="5"/>
  <c r="G4" i="4"/>
  <c r="B2603" i="106" s="1"/>
  <c r="D2603" i="106" s="1"/>
  <c r="F4" i="4"/>
  <c r="B2591" i="106" s="1"/>
  <c r="D2591" i="106" s="1"/>
  <c r="B5588" i="106"/>
  <c r="D5588" i="106" s="1"/>
  <c r="B5356" i="106"/>
  <c r="D5356" i="106" s="1"/>
  <c r="D4" i="4"/>
  <c r="B2564" i="106" s="1"/>
  <c r="D2564" i="106" s="1"/>
  <c r="B5214" i="106"/>
  <c r="D5214" i="106" s="1"/>
  <c r="C173" i="5"/>
  <c r="B5121" i="106"/>
  <c r="D5121" i="106" s="1"/>
  <c r="B3318" i="106"/>
  <c r="D3318" i="106" s="1"/>
  <c r="I77" i="4"/>
  <c r="B3319" i="106" s="1"/>
  <c r="D3319"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B7055" i="106"/>
  <c r="D7055" i="106" s="1"/>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<sst xmlns="http://schemas.openxmlformats.org/spreadsheetml/2006/main" count="5029" uniqueCount="2129">
  <si>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</si>
  <si>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</si>
  <si>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</si>
  <si>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</si>
  <si>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</si>
  <si>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</si>
  <si>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</si>
  <si>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</si>
  <si>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</si>
  <si>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</si>
  <si>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</si>
  <si>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</si>
  <si>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</si>
  <si>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</si>
  <si>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</si>
  <si>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</si>
  <si>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</si>
  <si>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</si>
  <si>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</si>
  <si>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</si>
  <si>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</si>
  <si>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</si>
  <si>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</si>
  <si>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</si>
  <si>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</si>
  <si>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</si>
  <si>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</si>
  <si>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</si>
  <si>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</si>
  <si>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</si>
  <si>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</si>
  <si>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</si>
  <si>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</si>
  <si>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</si>
  <si>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</si>
  <si>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</si>
  <si>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</si>
  <si>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</si>
  <si>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</si>
  <si>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</si>
  <si>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</si>
  <si>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</si>
  <si>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</si>
  <si>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</si>
  <si>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</si>
  <si>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</si>
  <si>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</si>
  <si>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</si>
  <si>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</si>
  <si>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</si>
  <si>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</si>
  <si>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</si>
  <si>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</si>
  <si>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</si>
  <si>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</si>
  <si>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</si>
  <si>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</si>
  <si>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</si>
  <si>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</si>
  <si>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</si>
  <si>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</si>
  <si>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</si>
  <si>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</si>
  <si>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</si>
  <si>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</si>
  <si>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</si>
  <si>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</si>
  <si>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</si>
  <si>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</si>
  <si>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</si>
  <si>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</si>
  <si>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</si>
  <si>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</si>
  <si>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</si>
  <si>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</si>
  <si>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</si>
  <si>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</si>
  <si>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</si>
  <si>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</si>
  <si>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</si>
  <si>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</si>
  <si>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</si>
  <si>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</si>
  <si>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</si>
  <si>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</si>
  <si>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</si>
  <si>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</si>
  <si>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</si>
  <si>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</si>
  <si>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</si>
  <si>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</si>
  <si>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</si>
  <si>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</si>
  <si>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</si>
  <si>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</si>
  <si>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</si>
  <si>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</si>
  <si>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</si>
  <si>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</si>
  <si>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</si>
  <si>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</si>
  <si>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</si>
  <si>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</si>
  <si>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</si>
  <si>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</si>
  <si>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</si>
  <si>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</si>
  <si>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</si>
  <si>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</si>
  <si>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</si>
  <si>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</si>
  <si>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</si>
  <si>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</si>
  <si>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</si>
  <si>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</si>
  <si>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</si>
  <si>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</si>
  <si>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</si>
  <si>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</si>
  <si>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</si>
  <si>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</si>
  <si>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</si>
  <si>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</si>
  <si>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</si>
  <si>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</si>
  <si>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</si>
  <si>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</si>
  <si>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</si>
  <si>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</si>
  <si>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</si>
  <si>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</si>
  <si>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</si>
  <si>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</si>
  <si>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</si>
  <si>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</si>
  <si>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</si>
  <si>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</si>
  <si>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</si>
  <si>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</si>
  <si>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</si>
  <si>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</si>
  <si>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</si>
  <si>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</si>
  <si>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</si>
  <si>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</si>
  <si>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</si>
  <si>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</si>
  <si>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</si>
  <si>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</si>
  <si>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</si>
  <si>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</si>
  <si>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</si>
  <si>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</si>
  <si>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</si>
  <si>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</si>
  <si>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</si>
  <si>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</si>
  <si>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</si>
  <si>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</si>
  <si>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</si>
  <si>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</si>
  <si>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</si>
  <si>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</si>
  <si>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</si>
  <si>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</si>
  <si>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</si>
  <si>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</si>
  <si>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</si>
  <si>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</si>
  <si>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</si>
  <si>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</si>
  <si>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</si>
  <si>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</si>
  <si>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</si>
  <si>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</si>
  <si>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</si>
  <si>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</si>
  <si>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</si>
  <si>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</si>
  <si>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</si>
  <si>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</si>
  <si>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</si>
  <si>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</si>
  <si>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</si>
  <si>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</si>
  <si>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</si>
  <si>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</si>
  <si>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</si>
  <si>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</si>
  <si>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</si>
  <si>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</si>
  <si>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</si>
  <si>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</si>
  <si>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</si>
  <si>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</si>
  <si>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</si>
  <si>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</si>
  <si>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</si>
  <si>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</si>
  <si>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</si>
  <si>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</si>
  <si>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</si>
  <si>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</si>
  <si>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</si>
  <si>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</si>
  <si>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</si>
  <si>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</si>
  <si>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</si>
  <si>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</si>
  <si>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</si>
  <si>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</si>
  <si>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</si>
  <si>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</si>
  <si>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</si>
  <si>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</si>
  <si>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</si>
  <si>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</si>
  <si>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</si>
  <si>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</si>
  <si>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</si>
  <si>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</si>
  <si>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</si>
  <si>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</si>
  <si>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</si>
  <si>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</si>
  <si>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</si>
  <si>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</si>
  <si>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</si>
  <si>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</si>
  <si>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</si>
  <si>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</si>
  <si>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</si>
  <si>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</si>
  <si>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</si>
  <si>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</si>
  <si>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</si>
  <si>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</si>
  <si>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</si>
  <si>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</si>
  <si>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</si>
  <si>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</si>
  <si>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</si>
  <si>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</si>
  <si>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</si>
  <si>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</si>
  <si>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</si>
  <si>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</si>
  <si>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</si>
  <si>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</si>
  <si>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</si>
  <si>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</si>
  <si>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</si>
  <si>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</si>
  <si>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</si>
  <si>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</si>
  <si>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</si>
  <si>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</si>
  <si>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</si>
  <si>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</si>
  <si>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</si>
  <si>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</si>
  <si>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</si>
  <si>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</si>
  <si>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</si>
  <si>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</si>
  <si>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</si>
  <si>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</si>
  <si>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</si>
  <si>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</si>
  <si>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</si>
  <si>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</si>
  <si>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</si>
  <si>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</si>
  <si>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</si>
  <si>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</si>
  <si>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</si>
  <si>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</si>
  <si>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</si>
  <si>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</si>
  <si>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</si>
  <si>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</si>
  <si>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</si>
  <si>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</si>
  <si>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</si>
  <si>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</si>
  <si>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</si>
  <si>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</si>
  <si>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</si>
  <si>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</si>
  <si>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</si>
  <si>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</si>
  <si>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</si>
  <si>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</si>
  <si>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</si>
  <si>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</si>
  <si>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</si>
  <si>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</si>
  <si>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</si>
  <si>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</si>
  <si>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</si>
  <si>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</si>
  <si>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</si>
  <si>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</si>
  <si>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</si>
  <si>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</si>
  <si>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</si>
  <si>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</si>
  <si>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</si>
  <si>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</si>
  <si>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</si>
  <si>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</si>
  <si>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</si>
  <si>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</si>
  <si>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</si>
  <si>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</si>
  <si>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</si>
  <si>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</si>
  <si>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</si>
  <si>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</si>
  <si>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</si>
  <si>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</si>
  <si>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</si>
  <si>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</si>
  <si>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</si>
  <si>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</si>
  <si>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</si>
  <si>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</si>
  <si>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</si>
  <si>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</si>
  <si>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</si>
  <si>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</si>
  <si>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</si>
  <si>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</si>
  <si>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</si>
  <si>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</si>
  <si>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</si>
  <si>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</si>
  <si>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</si>
  <si>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</si>
  <si>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</si>
  <si>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</si>
  <si>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</si>
  <si>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</si>
  <si>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</si>
  <si>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</si>
  <si>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</si>
  <si>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</si>
  <si>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</si>
  <si>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</si>
  <si>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</si>
  <si>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</si>
  <si>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</si>
  <si>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</si>
  <si>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</si>
  <si>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</si>
  <si>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</si>
  <si>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</si>
  <si>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</si>
  <si>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</si>
  <si>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</si>
  <si>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</si>
  <si>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</si>
  <si>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</si>
  <si>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</si>
  <si>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</si>
  <si>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</si>
  <si>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</si>
  <si>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</si>
  <si>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</si>
  <si>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</si>
  <si>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</si>
  <si>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</si>
  <si>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</si>
  <si>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</si>
  <si>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</si>
  <si>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</si>
  <si>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</si>
  <si>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</si>
  <si>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</si>
  <si>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</si>
  <si>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</si>
  <si>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</si>
  <si>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</si>
  <si>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</si>
  <si>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</si>
  <si>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</si>
  <si>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</si>
  <si>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</si>
  <si>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</si>
  <si>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</si>
  <si>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</si>
  <si>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</si>
  <si>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</si>
  <si>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</si>
  <si>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</si>
  <si>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</si>
  <si>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</si>
  <si>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</si>
  <si>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</si>
  <si>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</si>
  <si>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</si>
  <si>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</si>
  <si>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</si>
  <si>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</si>
  <si>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</si>
  <si>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</si>
  <si>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</si>
  <si>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</si>
  <si>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</si>
  <si>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</si>
  <si>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</si>
  <si>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</si>
  <si>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</si>
  <si>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</si>
  <si>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</si>
  <si>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</si>
  <si>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</si>
  <si>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</si>
  <si>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</si>
  <si>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</si>
  <si>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</si>
  <si>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</si>
  <si>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</si>
  <si>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</si>
  <si>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</si>
  <si>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</si>
  <si>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</si>
  <si>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</si>
  <si>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</si>
  <si>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</si>
  <si>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</si>
  <si>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</si>
  <si>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</si>
  <si>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</si>
  <si>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</si>
  <si>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</si>
  <si>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</si>
  <si>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</si>
  <si>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</si>
  <si>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</si>
  <si>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</si>
  <si>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</si>
  <si>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</si>
  <si>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</si>
  <si>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</si>
  <si>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</si>
  <si>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</si>
  <si>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</si>
  <si>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</si>
  <si>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</si>
  <si>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</si>
  <si>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</si>
  <si>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</si>
  <si>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</si>
  <si>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</si>
  <si>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</si>
  <si>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</si>
  <si>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</si>
  <si>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</si>
  <si>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</si>
  <si>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</si>
  <si>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</si>
  <si>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</si>
  <si>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</si>
  <si>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</si>
  <si>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</si>
  <si>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</si>
  <si>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</si>
  <si>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</si>
  <si>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</si>
  <si>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</si>
  <si>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</si>
  <si>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</si>
  <si>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</si>
  <si>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</si>
  <si>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</si>
  <si>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</si>
  <si>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</si>
  <si>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</si>
  <si>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</si>
  <si>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</si>
  <si>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</si>
  <si>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</si>
  <si>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</si>
  <si>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</si>
  <si>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</si>
  <si>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</si>
  <si>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</si>
  <si>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</si>
  <si>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</si>
  <si>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</si>
  <si>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</si>
  <si>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</si>
  <si>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</si>
  <si>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</si>
  <si>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</si>
  <si>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</si>
  <si>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</si>
  <si>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</si>
  <si>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</si>
  <si>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</si>
  <si>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</si>
  <si>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</si>
  <si>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</si>
  <si>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</si>
  <si>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</si>
  <si>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</si>
  <si>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</si>
  <si>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</si>
  <si>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</si>
  <si>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</si>
  <si>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</si>
  <si>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</si>
  <si>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</si>
  <si>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</si>
  <si>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</si>
  <si>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</si>
  <si>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</si>
  <si>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</si>
  <si>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</si>
  <si>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</si>
  <si>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</si>
  <si>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</si>
  <si>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</si>
  <si>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</si>
  <si>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</si>
  <si>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</si>
  <si>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</si>
  <si>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</si>
  <si>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</si>
  <si>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</si>
  <si>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</si>
  <si>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</si>
  <si>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</si>
  <si>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</si>
  <si>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</si>
  <si>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</si>
  <si>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</si>
  <si>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</si>
  <si>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</si>
  <si>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</si>
  <si>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</si>
  <si>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</si>
  <si>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</si>
  <si>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</si>
  <si>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</si>
  <si>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</si>
  <si>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</si>
  <si>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</si>
  <si>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</si>
  <si>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</si>
  <si>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</si>
  <si>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</si>
  <si>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</si>
  <si>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</si>
  <si>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</si>
  <si>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</si>
  <si>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</si>
  <si>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</si>
  <si>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</si>
  <si>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</si>
  <si>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</si>
  <si>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</si>
  <si>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</si>
  <si>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</si>
  <si>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</si>
  <si>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</si>
  <si>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</si>
  <si>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</si>
  <si>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</si>
  <si>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</si>
  <si>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</si>
  <si>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</si>
  <si>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</si>
  <si>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</si>
  <si>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</si>
  <si>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</si>
  <si>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</si>
  <si>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</si>
  <si>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</si>
  <si>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</si>
  <si>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</si>
  <si>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</si>
  <si>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</si>
  <si>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</si>
  <si>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</si>
  <si>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</si>
  <si>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</si>
  <si>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</si>
  <si>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</si>
  <si>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</si>
  <si>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</si>
  <si>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</si>
  <si>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</si>
  <si>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</si>
  <si>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</si>
  <si>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</si>
  <si>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</si>
  <si>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</si>
  <si>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</si>
  <si>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</si>
  <si>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</si>
  <si>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</si>
  <si>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</si>
  <si>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</si>
  <si>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</si>
  <si>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</si>
  <si>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</si>
  <si>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</si>
  <si>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</si>
  <si>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</si>
  <si>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</si>
  <si>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</si>
  <si>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</si>
  <si>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</si>
  <si>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</si>
  <si>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</si>
  <si>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</si>
  <si>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</si>
  <si>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</si>
  <si>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</si>
  <si>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</si>
  <si>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</si>
  <si>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</si>
  <si>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</si>
  <si>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</si>
  <si>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</si>
  <si>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</si>
  <si>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</si>
  <si>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</si>
  <si>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</si>
  <si>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</si>
  <si>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</si>
  <si>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</si>
  <si>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</si>
  <si>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</si>
  <si>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</si>
  <si>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</si>
  <si>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</si>
  <si>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</si>
  <si>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</si>
  <si>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</si>
  <si>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</si>
  <si>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</si>
  <si>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</si>
  <si>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</si>
  <si>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</si>
  <si>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</si>
  <si>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</si>
  <si>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</si>
  <si>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</si>
  <si>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</si>
  <si>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</si>
  <si>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</si>
  <si>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</si>
  <si>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</si>
  <si>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</si>
  <si>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</si>
  <si>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</si>
  <si>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</si>
  <si>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</si>
  <si>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</si>
  <si>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</si>
  <si>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</si>
  <si>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</si>
  <si>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</si>
  <si>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</si>
  <si>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</si>
  <si>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</si>
  <si>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</si>
  <si>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</si>
  <si>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</si>
  <si>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</si>
  <si>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</si>
  <si>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</si>
  <si>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</si>
  <si>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</si>
  <si>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</si>
  <si>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</si>
  <si>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</si>
  <si>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</si>
  <si>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</si>
  <si>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</si>
  <si>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</si>
  <si>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</si>
  <si>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</si>
  <si>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</si>
  <si>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</si>
  <si>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</si>
  <si>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</si>
  <si>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</si>
  <si>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</si>
  <si>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</si>
  <si>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</si>
  <si>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</si>
  <si>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</si>
  <si>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</si>
  <si>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</si>
  <si>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</si>
  <si>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</si>
  <si>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</si>
  <si>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</si>
  <si>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</si>
  <si>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</si>
  <si>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</si>
  <si>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</si>
  <si>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</si>
  <si>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</si>
  <si>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</si>
  <si>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</si>
  <si>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</si>
  <si>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</si>
  <si>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</si>
  <si>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</si>
  <si>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</si>
  <si>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</si>
  <si>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</si>
  <si>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</si>
  <si>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</si>
  <si>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</si>
  <si>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</si>
  <si>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</si>
  <si>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</si>
  <si>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</si>
  <si>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</si>
  <si>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</si>
  <si>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</si>
  <si>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</si>
  <si>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</si>
  <si>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</si>
  <si>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</si>
  <si>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</si>
  <si>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</si>
  <si>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</si>
  <si>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</si>
  <si>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</si>
  <si>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</si>
  <si>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</si>
  <si>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</si>
  <si>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</si>
  <si>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</si>
  <si>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</si>
  <si>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</si>
  <si>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</si>
  <si>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</si>
  <si>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</si>
  <si>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</si>
  <si>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</si>
  <si>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</si>
  <si>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</si>
  <si>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</si>
  <si>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</si>
  <si>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</si>
  <si>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</si>
  <si>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</si>
  <si>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</si>
  <si>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</si>
  <si>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</si>
  <si>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</si>
  <si>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</si>
  <si>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</si>
  <si>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</si>
  <si>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</si>
  <si>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</si>
  <si>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</si>
  <si>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</si>
  <si>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</si>
  <si>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</si>
  <si>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</si>
  <si>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</si>
  <si>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</si>
  <si>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</si>
  <si>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</si>
  <si>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</si>
  <si>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</si>
  <si>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</si>
  <si>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</si>
  <si>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</si>
  <si>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</si>
  <si>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</si>
  <si>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</si>
  <si>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</si>
  <si>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</si>
  <si>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</si>
  <si>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</si>
  <si>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</si>
  <si>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</si>
  <si>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</si>
  <si>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</si>
  <si>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</si>
  <si>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</si>
  <si>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</si>
  <si>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</si>
  <si>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</si>
  <si>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</si>
  <si>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</si>
  <si>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</si>
  <si>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</si>
  <si>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</si>
  <si>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</si>
  <si>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</si>
  <si>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</si>
  <si>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</si>
  <si>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</si>
  <si>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</si>
  <si>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</si>
  <si>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</si>
  <si>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</si>
  <si>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</si>
  <si>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</si>
  <si>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</si>
  <si>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</si>
  <si>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</si>
  <si>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</si>
  <si>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</si>
  <si>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</si>
  <si>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</si>
  <si>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</si>
  <si>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</si>
  <si>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</si>
  <si>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</si>
  <si>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</si>
  <si>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</si>
  <si>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</si>
  <si>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</si>
  <si>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</si>
  <si>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</si>
  <si>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</si>
  <si>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</si>
  <si>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</si>
  <si>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</si>
  <si>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</si>
  <si>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</si>
  <si>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</si>
  <si>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</si>
  <si>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</si>
  <si>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</si>
  <si>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</si>
  <si>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</si>
  <si>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</si>
  <si>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</si>
  <si>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</si>
  <si>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</si>
  <si>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</si>
  <si>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</si>
  <si>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</si>
  <si>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</si>
  <si>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</si>
  <si>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</si>
  <si>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</si>
  <si>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</si>
  <si>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</si>
  <si>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</si>
  <si>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</si>
  <si>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</si>
  <si>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</si>
  <si>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</si>
  <si>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</si>
  <si>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</si>
  <si>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</si>
  <si>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</si>
  <si>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</si>
  <si>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</si>
  <si>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</si>
  <si>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</si>
  <si>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</si>
  <si>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</si>
  <si>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</si>
  <si>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</si>
  <si>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</si>
  <si>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</si>
  <si>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</si>
  <si>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</si>
  <si>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</si>
  <si>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</si>
  <si>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</si>
  <si>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</si>
  <si>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</si>
  <si>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</si>
  <si>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</si>
  <si>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</si>
  <si>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</si>
  <si>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</si>
  <si>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</si>
  <si>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</si>
  <si>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</si>
  <si>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</si>
  <si>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</si>
  <si>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</si>
  <si>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</si>
  <si>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</si>
  <si>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</si>
  <si>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</si>
  <si>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</si>
  <si>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</si>
  <si>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</si>
  <si>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</si>
  <si>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</si>
  <si>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</si>
  <si>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</si>
  <si>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</si>
  <si>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</si>
  <si>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</si>
  <si>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</si>
  <si>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</si>
  <si>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</si>
  <si>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</si>
  <si>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</si>
  <si>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</si>
  <si>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</si>
  <si>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</si>
  <si>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</si>
  <si>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</si>
  <si>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</si>
  <si>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</si>
  <si>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</si>
  <si>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</si>
  <si>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</si>
  <si>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</si>
  <si>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</si>
  <si>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</si>
  <si>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</si>
  <si>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</si>
  <si>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</si>
  <si>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</si>
  <si>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</si>
  <si>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</si>
  <si>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</si>
  <si>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</si>
  <si>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</si>
  <si>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</si>
  <si>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</si>
  <si>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</si>
  <si>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</si>
  <si>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</si>
  <si>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</si>
  <si>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</si>
  <si>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</si>
  <si>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</si>
  <si>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</si>
  <si>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</si>
  <si>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</si>
  <si>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</si>
  <si>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</si>
  <si>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</si>
  <si>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</si>
  <si>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</si>
  <si>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</si>
  <si>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</si>
  <si>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</si>
  <si>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</si>
  <si>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</si>
  <si>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</si>
  <si>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</si>
  <si>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</si>
  <si>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</si>
  <si>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</si>
  <si>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</si>
  <si>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</si>
  <si>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</si>
  <si>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</si>
  <si>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</si>
  <si>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</si>
  <si>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</si>
  <si>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</si>
  <si>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</si>
  <si>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</si>
  <si>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</si>
  <si>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</si>
  <si>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</si>
  <si>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</si>
  <si>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</si>
  <si>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</si>
  <si>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</si>
  <si>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</si>
  <si>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</si>
  <si>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</si>
  <si>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</si>
  <si>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</si>
  <si>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</si>
  <si>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</si>
  <si>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</si>
  <si>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</si>
  <si>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</si>
  <si>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</si>
  <si>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</si>
  <si>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</si>
  <si>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</si>
  <si>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</si>
  <si>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</si>
  <si>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</si>
  <si>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</si>
  <si>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</si>
  <si>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</si>
  <si>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</si>
  <si>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</si>
  <si>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</si>
  <si>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</si>
  <si>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</si>
  <si>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</si>
  <si>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</si>
  <si>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</si>
  <si>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</si>
  <si>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</si>
  <si>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</si>
  <si>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</si>
  <si>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</si>
  <si>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</si>
  <si>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</si>
  <si>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</si>
  <si>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</si>
  <si>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</si>
  <si>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</si>
  <si>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</si>
  <si>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</si>
  <si>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</si>
  <si>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</si>
  <si>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</si>
  <si>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</si>
  <si>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</si>
  <si>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</si>
  <si>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</si>
  <si>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</si>
  <si>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</si>
  <si>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</si>
  <si>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</si>
  <si>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</si>
  <si>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</si>
  <si>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</si>
  <si>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</si>
  <si>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</si>
  <si>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</si>
  <si>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</si>
  <si>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</si>
  <si>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</si>
  <si>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</si>
  <si>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</si>
  <si>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</si>
  <si>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</si>
  <si>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</si>
  <si>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</si>
  <si>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</si>
  <si>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</si>
  <si>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</si>
  <si>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</si>
  <si>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</si>
  <si>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</si>
  <si>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</si>
  <si>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</si>
  <si>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</si>
  <si>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</si>
  <si>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</si>
  <si>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</si>
  <si>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</si>
  <si>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</si>
  <si>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</si>
  <si>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</si>
  <si>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</si>
  <si>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</si>
  <si>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</si>
  <si>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</si>
  <si>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</si>
  <si>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</si>
  <si>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</si>
  <si>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</si>
  <si>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</si>
  <si>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</si>
  <si>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</si>
  <si>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</si>
  <si>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</si>
  <si>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</si>
  <si>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</si>
  <si>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</si>
  <si>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</si>
  <si>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</si>
  <si>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</si>
  <si>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</si>
  <si>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</si>
  <si>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</si>
  <si>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</si>
  <si>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</si>
  <si>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</si>
  <si>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</si>
  <si>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</si>
  <si>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</si>
  <si>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</si>
  <si>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</si>
  <si>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</si>
  <si>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</si>
  <si>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</si>
  <si>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</si>
  <si>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</si>
  <si>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</si>
  <si>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</si>
  <si>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</si>
  <si>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</si>
  <si>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</si>
  <si>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</si>
  <si>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</si>
  <si>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</si>
  <si>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</si>
  <si>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</si>
  <si>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</si>
  <si>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</si>
  <si>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</si>
  <si>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</si>
  <si>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</si>
  <si>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</si>
  <si>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</si>
  <si>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</si>
  <si>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</si>
  <si>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</si>
  <si>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</si>
  <si>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</si>
  <si>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</si>
  <si>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</si>
  <si>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</si>
  <si>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</si>
  <si>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</si>
  <si>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</si>
  <si>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</si>
  <si>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</si>
  <si>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</si>
  <si>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</si>
  <si>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</si>
  <si>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</si>
  <si>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</si>
  <si>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</si>
  <si>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</si>
  <si>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</si>
  <si>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</si>
  <si>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</si>
  <si>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</si>
  <si>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</si>
  <si>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</si>
  <si>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</si>
  <si>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</si>
  <si>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</si>
  <si>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</si>
  <si>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</si>
  <si>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</si>
  <si>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</si>
  <si>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</si>
  <si>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</si>
  <si>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</si>
  <si>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</si>
  <si>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</si>
  <si>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</si>
  <si>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</si>
  <si>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</si>
  <si>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</si>
  <si>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</si>
  <si>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</si>
  <si>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</si>
  <si>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</si>
  <si>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</si>
  <si>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</si>
  <si>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</si>
  <si>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</si>
  <si>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</si>
  <si>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</si>
  <si>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</si>
  <si>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</si>
  <si>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</si>
  <si>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</si>
  <si>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</si>
  <si>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</si>
  <si>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</si>
  <si>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</si>
  <si>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</si>
  <si>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</si>
  <si>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</si>
  <si>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</si>
  <si>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</si>
  <si>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</si>
  <si>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</si>
  <si>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</si>
  <si>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</si>
  <si>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</si>
  <si>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</si>
  <si>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</si>
  <si>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</si>
  <si>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</si>
  <si>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</si>
  <si>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</si>
  <si>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</si>
  <si>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</si>
  <si>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</si>
  <si>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</si>
  <si>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</si>
  <si>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</si>
  <si>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</si>
  <si>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</si>
  <si>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</si>
  <si>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</si>
  <si>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</si>
  <si>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</si>
  <si>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</si>
  <si>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</si>
  <si>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</si>
  <si>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</si>
  <si>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</si>
  <si>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</si>
  <si>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</si>
  <si>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</si>
  <si>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</si>
  <si>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</si>
  <si>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</si>
  <si>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</si>
  <si>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</si>
  <si>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</si>
  <si>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</si>
  <si>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</si>
  <si>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</si>
  <si>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</si>
  <si>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</si>
  <si>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</si>
  <si>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</si>
  <si>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</si>
  <si>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</si>
  <si>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</si>
  <si>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</si>
  <si>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</si>
  <si>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</si>
  <si>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</si>
  <si>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</si>
  <si>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</si>
  <si>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</si>
  <si>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</si>
  <si>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</si>
  <si>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</si>
  <si>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</si>
  <si>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</si>
  <si>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</si>
  <si>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</si>
  <si>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</si>
  <si>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</si>
  <si>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</si>
  <si>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</si>
  <si>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</si>
  <si>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</si>
  <si>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</si>
  <si>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</si>
  <si>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</si>
  <si>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</si>
  <si>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</si>
  <si>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</si>
  <si>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</si>
  <si>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</si>
  <si>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</si>
  <si>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</si>
  <si>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</si>
  <si>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</si>
  <si>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</si>
  <si>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</si>
  <si>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</si>
  <si>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</si>
  <si>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</si>
  <si>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</si>
  <si>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</si>
  <si>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</si>
  <si>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</si>
  <si>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</si>
  <si>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</si>
  <si>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</si>
  <si>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</si>
  <si>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</si>
  <si>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</si>
  <si>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</si>
  <si>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</si>
  <si>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</si>
  <si>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</si>
  <si>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</si>
  <si>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</si>
  <si>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</si>
  <si>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</si>
  <si>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</si>
  <si>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</si>
  <si>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</si>
  <si>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</si>
  <si>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</si>
  <si>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</si>
  <si>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</si>
  <si>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</si>
  <si>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</si>
  <si>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</si>
  <si>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</si>
  <si>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</si>
  <si>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</si>
  <si>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</si>
  <si>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</si>
  <si>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</si>
  <si>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</si>
  <si>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</si>
  <si>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</si>
  <si>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</si>
  <si>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</si>
  <si>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</si>
  <si>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</si>
  <si>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</si>
  <si>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</si>
  <si>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</si>
  <si>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</si>
  <si>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</si>
  <si>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</si>
  <si>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</si>
  <si>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</si>
  <si>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</si>
  <si>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</si>
  <si>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</si>
  <si>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</si>
  <si>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</si>
  <si>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</si>
  <si>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</si>
  <si>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</si>
  <si>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</si>
  <si>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</si>
  <si>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</si>
  <si>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</si>
  <si>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</si>
  <si>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</si>
  <si>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</si>
  <si>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</si>
  <si>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</si>
  <si>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</si>
  <si>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</si>
  <si>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</si>
  <si>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</si>
  <si>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</si>
  <si>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</si>
  <si>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</si>
  <si>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</si>
  <si>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</si>
  <si>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</si>
  <si>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</si>
  <si>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</si>
  <si>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</si>
  <si>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</si>
  <si>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</si>
  <si>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</si>
  <si>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</si>
  <si>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</si>
  <si>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</si>
  <si>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</si>
  <si>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</si>
  <si>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</si>
  <si>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</si>
  <si>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</si>
  <si>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</si>
  <si>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</si>
  <si>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</si>
  <si>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</si>
  <si>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</si>
  <si>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</si>
  <si>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</si>
  <si>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</si>
  <si>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</si>
  <si>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</si>
  <si>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</si>
  <si>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</si>
  <si>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</si>
  <si>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</si>
  <si>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</si>
  <si>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</si>
  <si>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</si>
  <si>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</si>
  <si>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</si>
  <si>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</si>
  <si>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</si>
  <si>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</si>
  <si>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</si>
  <si>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</si>
  <si>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</si>
  <si>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</si>
  <si>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</si>
  <si>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</si>
  <si>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</si>
  <si>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</si>
  <si>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</si>
  <si>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</si>
  <si>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</si>
  <si>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</si>
  <si>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</si>
  <si>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</si>
  <si>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</si>
  <si>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</si>
  <si>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</si>
  <si>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</si>
  <si>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</si>
  <si>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</si>
  <si>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</si>
  <si>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</si>
  <si>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</si>
  <si>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</si>
  <si>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</si>
  <si>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</si>
  <si>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</si>
  <si>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</si>
  <si>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</si>
  <si>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</si>
  <si>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</si>
  <si>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</si>
  <si>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</si>
  <si>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</si>
  <si>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</si>
  <si>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</si>
  <si>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</si>
  <si>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</si>
  <si>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</si>
  <si>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</si>
  <si>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</si>
  <si>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</si>
  <si>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</si>
  <si>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</si>
  <si>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</si>
  <si>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</si>
  <si>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</si>
  <si>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</si>
  <si>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</si>
  <si>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</si>
  <si>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</si>
  <si>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</si>
  <si>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</si>
  <si>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</si>
  <si>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</si>
  <si>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</si>
  <si>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</si>
  <si>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</si>
  <si>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</si>
  <si>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</si>
  <si>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</si>
  <si>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</si>
  <si>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</si>
  <si>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</si>
  <si>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</si>
  <si>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</si>
  <si>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</si>
  <si>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</si>
  <si>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</si>
  <si>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</si>
  <si>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</si>
  <si>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</si>
  <si>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</si>
  <si>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</si>
  <si>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</si>
  <si>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</si>
  <si>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</si>
  <si>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</si>
  <si>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</si>
  <si>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</si>
  <si>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</si>
  <si>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</si>
  <si>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</si>
  <si>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</si>
  <si>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</si>
  <si>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</si>
  <si>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</si>
  <si>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</si>
  <si>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</si>
  <si>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</si>
  <si>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</si>
  <si>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</si>
  <si>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</si>
  <si>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</si>
  <si>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</si>
  <si>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</si>
  <si>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</si>
  <si>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</si>
  <si>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</si>
  <si>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</si>
  <si>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</si>
  <si>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</si>
  <si>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</si>
  <si>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</si>
  <si>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</si>
  <si>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</si>
  <si>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</si>
  <si>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</si>
  <si>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</si>
  <si>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</si>
  <si>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</si>
  <si>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</si>
  <si>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</si>
  <si>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</si>
  <si>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</si>
  <si>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</si>
  <si>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</si>
  <si>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</si>
  <si>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</si>
  <si>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</si>
  <si>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</si>
  <si>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</si>
  <si>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</si>
  <si>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</si>
  <si>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</si>
  <si>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</si>
  <si>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</si>
  <si>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</si>
  <si>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</si>
  <si>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</si>
  <si>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</si>
  <si>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</si>
  <si>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</si>
  <si>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</si>
  <si>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</si>
  <si>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</si>
  <si>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</si>
  <si>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</si>
  <si>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</si>
  <si>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</si>
  <si>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</si>
  <si>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</si>
  <si>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</si>
  <si>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</si>
  <si>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</si>
  <si>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</si>
  <si>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</si>
  <si>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</si>
  <si>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</si>
  <si>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</si>
  <si>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</si>
  <si>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</si>
  <si>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</si>
  <si>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</si>
  <si>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</si>
  <si>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</si>
  <si>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</si>
  <si>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</si>
  <si>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</si>
  <si>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</si>
  <si>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</si>
  <si>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</si>
  <si>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</si>
  <si>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</si>
  <si>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</si>
  <si>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</si>
  <si>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</si>
  <si>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</si>
  <si>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</si>
  <si>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</si>
  <si>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</si>
  <si>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</si>
  <si>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</si>
  <si>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</si>
  <si>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</si>
  <si>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</si>
  <si>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</si>
  <si>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</si>
  <si>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</si>
  <si>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</si>
  <si>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</si>
  <si>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</si>
  <si>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</si>
  <si>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</si>
  <si>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</si>
  <si>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</si>
  <si>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</si>
  <si>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</si>
  <si>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</si>
  <si>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</si>
  <si>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</si>
  <si>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</si>
  <si>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</si>
  <si>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</si>
  <si>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</si>
  <si>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</si>
  <si>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</si>
  <si>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</si>
  <si>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</si>
  <si>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</si>
  <si>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</si>
  <si>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</si>
  <si>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</si>
  <si>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</si>
  <si>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</si>
  <si>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</si>
  <si>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</si>
  <si>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</si>
  <si>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</si>
  <si>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</si>
  <si>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</si>
  <si>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</si>
  <si>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</si>
  <si>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</si>
  <si>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</si>
  <si>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</si>
  <si>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</si>
  <si>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</si>
  <si>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</si>
  <si>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</si>
  <si>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</si>
  <si>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</si>
  <si>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</si>
  <si>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</si>
  <si>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</si>
  <si>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</si>
  <si>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</si>
  <si>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</si>
  <si>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</si>
  <si>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</si>
  <si>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</si>
  <si>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</si>
  <si>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</si>
  <si>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</si>
  <si>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</si>
  <si>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</si>
  <si>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</si>
  <si>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</si>
  <si>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</si>
  <si>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</si>
  <si>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</si>
  <si>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</si>
  <si>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</si>
  <si>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</si>
  <si>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</si>
  <si>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</si>
  <si>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</si>
  <si>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</si>
  <si>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</si>
  <si>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</si>
  <si>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</si>
  <si>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</si>
  <si>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</si>
  <si>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</si>
  <si>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</si>
  <si>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</si>
  <si>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</si>
  <si>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</si>
  <si>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</si>
  <si>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</si>
  <si>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</si>
  <si>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</si>
  <si>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</si>
  <si>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</si>
  <si>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</si>
  <si>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</si>
  <si>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</si>
  <si>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</si>
  <si>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</si>
  <si>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</si>
  <si>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</si>
  <si>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</si>
  <si>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</si>
  <si>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</si>
  <si>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</si>
  <si>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</si>
  <si>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</si>
  <si>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</si>
  <si>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</si>
  <si>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</si>
  <si>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</si>
  <si>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</si>
  <si>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</si>
  <si>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</si>
  <si>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</si>
  <si>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</si>
  <si>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</si>
  <si>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</si>
  <si>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</si>
  <si>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</si>
  <si>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</si>
  <si>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</si>
  <si>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</si>
  <si>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</si>
  <si>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</si>
  <si>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</si>
  <si>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</si>
  <si>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</si>
  <si>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</si>
  <si>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</si>
  <si>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</si>
  <si>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</si>
  <si>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</si>
  <si>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</si>
  <si>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</si>
  <si>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</si>
  <si>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</si>
  <si>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</si>
  <si>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</si>
  <si>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</si>
  <si>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</si>
  <si>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</si>
  <si>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</si>
  <si>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</si>
  <si>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</si>
  <si>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</si>
  <si>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</si>
  <si>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</si>
  <si>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</si>
  <si>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</si>
  <si>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</si>
  <si>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</si>
  <si>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</si>
  <si>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</si>
  <si>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</si>
  <si>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</si>
  <si>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</si>
  <si>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</si>
  <si>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</si>
  <si>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</si>
  <si>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</si>
  <si>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</si>
  <si>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</si>
  <si>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</si>
  <si>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</si>
  <si>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</si>
  <si>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</si>
  <si>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</si>
  <si>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</si>
  <si>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</si>
  <si>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</si>
  <si>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</si>
  <si>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</si>
  <si>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</si>
  <si>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</si>
  <si>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</si>
  <si>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</si>
  <si>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</si>
  <si>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</si>
  <si>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</si>
  <si>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</si>
  <si>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</si>
  <si>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</si>
  <si>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</si>
  <si>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</si>
  <si>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</si>
  <si>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</si>
  <si>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</si>
  <si>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</si>
  <si>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</si>
  <si>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</si>
  <si>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</si>
  <si>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</si>
  <si>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</si>
  <si>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</si>
  <si>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</si>
  <si>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</si>
  <si>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</si>
  <si>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</si>
  <si>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</si>
  <si>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</si>
  <si>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</si>
  <si>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</si>
  <si>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</si>
  <si>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</si>
  <si>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</si>
  <si>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</si>
  <si>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</si>
  <si>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</si>
  <si>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</si>
  <si>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</si>
  <si>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</si>
  <si>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</si>
  <si>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</si>
  <si>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</si>
  <si>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</si>
  <si>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</si>
  <si>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</si>
  <si>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</si>
  <si>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</si>
  <si>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</si>
  <si>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</si>
  <si>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</si>
  <si>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</si>
  <si>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</si>
  <si>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</si>
  <si>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</si>
  <si>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</si>
  <si>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</si>
  <si>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</si>
  <si>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</si>
  <si>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</si>
  <si>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</si>
  <si>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</si>
  <si>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</si>
  <si>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</si>
  <si>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</si>
  <si>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</si>
  <si>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</si>
  <si>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</si>
  <si>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</si>
  <si>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</si>
  <si>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</si>
  <si>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</si>
  <si>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</si>
  <si>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</si>
  <si>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</si>
  <si>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</si>
  <si>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</si>
  <si>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</si>
  <si>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</si>
  <si>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</si>
  <si>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</si>
  <si>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</si>
  <si>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</si>
  <si>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</si>
  <si>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</si>
  <si>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</si>
  <si>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</si>
  <si>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</si>
  <si>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</si>
  <si>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</si>
  <si>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</si>
  <si>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</si>
  <si>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</si>
  <si>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</si>
  <si>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</si>
  <si>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</si>
  <si>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</si>
  <si>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</si>
  <si>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</si>
  <si>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</si>
  <si>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</si>
  <si>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</si>
  <si>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</si>
  <si>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</si>
  <si>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</si>
  <si>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</si>
  <si>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</si>
  <si>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</si>
  <si>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</si>
  <si>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</si>
  <si>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</si>
  <si>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</si>
  <si>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</si>
  <si>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</si>
  <si>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</si>
  <si>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</si>
  <si>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</si>
  <si>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</si>
  <si>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</si>
  <si>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</si>
  <si>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</si>
  <si>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</si>
  <si>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</si>
  <si>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</si>
  <si>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</si>
  <si>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</si>
  <si>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</si>
  <si>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</si>
  <si>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</si>
  <si>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</si>
  <si>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</si>
  <si>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</si>
  <si>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</si>
  <si>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</si>
  <si>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</si>
  <si>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</si>
  <si>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</si>
  <si>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</si>
  <si>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</si>
  <si>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</si>
  <si>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</si>
  <si>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</si>
  <si>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</si>
  <si>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</si>
  <si>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</si>
  <si>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</si>
  <si>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</si>
  <si>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</si>
  <si>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</si>
  <si>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</si>
  <si>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</si>
  <si>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</si>
  <si>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</si>
  <si>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</si>
  <si>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</si>
  <si>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</si>
  <si>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</si>
  <si>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</si>
  <si>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</si>
  <si>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</si>
  <si>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</si>
  <si>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</si>
  <si>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</si>
  <si>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</si>
  <si>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</si>
  <si>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</si>
  <si>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</si>
  <si>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</si>
  <si>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</si>
  <si>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</si>
  <si>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</si>
  <si>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</si>
  <si>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</si>
  <si>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</si>
  <si>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</si>
  <si>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</si>
  <si>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</si>
  <si>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</si>
  <si>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</si>
  <si>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</si>
  <si>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</si>
  <si>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</si>
  <si>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</si>
  <si>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</si>
  <si>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</si>
  <si>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</si>
  <si>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</si>
  <si>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</si>
  <si>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</si>
  <si>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</si>
  <si>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</si>
  <si>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</si>
  <si>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</si>
  <si>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</si>
  <si>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</si>
  <si>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</si>
  <si>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</si>
  <si>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</si>
  <si>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</si>
  <si>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</si>
  <si>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</si>
  <si>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</si>
  <si>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</si>
  <si>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</si>
  <si>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</si>
  <si>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</si>
  <si>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</si>
  <si>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</si>
  <si>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</si>
  <si>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</si>
  <si>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</si>
  <si>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</si>
  <si>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</si>
  <si>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</si>
  <si>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</si>
  <si>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</si>
  <si>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</si>
  <si>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</si>
  <si>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</si>
  <si>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</si>
  <si>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</si>
  <si>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</si>
  <si>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</si>
  <si>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</si>
  <si>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</si>
  <si>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</si>
  <si>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</si>
  <si>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</si>
  <si>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</si>
  <si>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</si>
  <si>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</si>
  <si>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</si>
  <si>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</si>
  <si>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</si>
  <si>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</si>
  <si>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</si>
  <si>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</si>
  <si>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</si>
  <si>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</si>
  <si>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</si>
  <si>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</si>
  <si>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</si>
  <si>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</si>
  <si>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</si>
  <si>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</si>
  <si>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</si>
  <si>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</si>
  <si>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</si>
  <si>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</si>
  <si>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</si>
  <si>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</si>
  <si>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</si>
  <si>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</si>
  <si>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</si>
  <si>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</si>
  <si>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</si>
  <si>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</si>
  <si>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</si>
  <si>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</si>
  <si>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</si>
  <si>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</si>
  <si>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</si>
  <si>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</si>
  <si>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</si>
  <si>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</si>
  <si>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</si>
  <si>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</si>
  <si>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</si>
  <si>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</si>
  <si>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</si>
  <si>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</si>
  <si>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</si>
  <si>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</si>
  <si>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</si>
  <si>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</si>
  <si>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</si>
  <si>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</si>
  <si>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</si>
  <si>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</si>
  <si>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</si>
  <si>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</si>
  <si>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</si>
  <si>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</si>
  <si>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</si>
  <si>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</si>
  <si>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</si>
  <si>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</si>
  <si>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</si>
  <si>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</si>
  <si>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</si>
  <si>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</si>
  <si>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</si>
  <si>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</si>
  <si>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</si>
  <si>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</si>
  <si>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</si>
  <si>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</si>
  <si>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</si>
  <si>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</si>
  <si>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</si>
  <si>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</si>
  <si>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</si>
  <si>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</si>
  <si>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</si>
  <si>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</si>
  <si>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</si>
  <si>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</si>
  <si>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</si>
  <si>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</si>
  <si>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</si>
  <si>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</si>
  <si>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</si>
  <si>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</si>
  <si>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</si>
  <si>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</si>
  <si>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</si>
  <si>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</si>
  <si>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</si>
  <si>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</si>
  <si>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</si>
  <si>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</si>
  <si>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</si>
  <si>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</si>
  <si>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</si>
  <si>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</si>
  <si>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</si>
  <si>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</si>
  <si>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</si>
  <si>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</si>
  <si>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</si>
  <si>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</si>
  <si>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</si>
  <si>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</si>
  <si>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</si>
  <si>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</si>
  <si>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</si>
  <si>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</si>
  <si>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</si>
  <si>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</si>
  <si>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</si>
  <si>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</si>
  <si>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</si>
  <si>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</si>
  <si>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</si>
  <si>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</si>
  <si>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</si>
  <si>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</si>
  <si>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</si>
  <si>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</si>
  <si>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</si>
  <si>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</si>
  <si>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</si>
  <si>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</si>
  <si>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</si>
  <si>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</si>
  <si>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</si>
  <si>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</si>
  <si>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</si>
  <si>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</si>
  <si>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</si>
  <si>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</si>
  <si>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</si>
  <si>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</si>
  <si>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</si>
  <si>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</si>
  <si>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</si>
  <si>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</si>
  <si>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</si>
  <si>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</si>
  <si>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</si>
  <si>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</si>
  <si>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</si>
  <si>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</si>
  <si>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</si>
  <si>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</si>
  <si>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</si>
  <si>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</si>
  <si>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</si>
  <si>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</si>
  <si>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</si>
  <si>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</si>
  <si>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Lee &amp; Dekalb</t>
  </si>
  <si>
    <t>P.O. Box 508</t>
  </si>
  <si>
    <t>Paw Paw</t>
  </si>
  <si>
    <t>StanA@2paws.net</t>
  </si>
  <si>
    <t>Stan Adcock</t>
  </si>
  <si>
    <t>StanA@2paws,net</t>
  </si>
  <si>
    <t>815-627-2841</t>
  </si>
  <si>
    <t>815-627-2971</t>
  </si>
  <si>
    <t>Wipfli LLP</t>
  </si>
  <si>
    <t>Matthew J. Schueler</t>
  </si>
  <si>
    <t>403 East 3rd Street</t>
  </si>
  <si>
    <t>Sterling</t>
  </si>
  <si>
    <t>815-626-1277</t>
  </si>
  <si>
    <t>815-626-9118</t>
  </si>
  <si>
    <t>066-004023</t>
  </si>
  <si>
    <t>mschueler@wipfli.com</t>
  </si>
  <si>
    <t>Education Fund - 1719 Admissions $100 - other admissions revenue.</t>
  </si>
  <si>
    <t xml:space="preserve">Education Fund - 1819 Rentals $13 - Library Fines </t>
  </si>
  <si>
    <t xml:space="preserve">Education Fund - 1993 Other local fees $36,625 - Wireless Royalties </t>
  </si>
  <si>
    <t>Education Fund - 1999 Other local revenue $991 - Miscellaneous Revenue</t>
  </si>
  <si>
    <t>Education Fund - 3999 other state revenue  $750 - Library grant</t>
  </si>
  <si>
    <t>Education Fund - 3001 general state aid - $421 of GSA funds were spent out of 1200 for special education</t>
  </si>
  <si>
    <t xml:space="preserve">Transportation Fund - 1999 other local revenue $800 - Miscellaneous Revenue </t>
  </si>
  <si>
    <t>GO Limited tax debt sertificates - Series 2006C</t>
  </si>
  <si>
    <t>GO Refunding bonds - Series 2008</t>
  </si>
  <si>
    <t>GO Refunding bonds - Series 2009</t>
  </si>
  <si>
    <t>GO Capital Appreciation Limied School Bonds - Series 2011</t>
  </si>
  <si>
    <t>GO Refunding bonds - Series 2015A</t>
  </si>
  <si>
    <t>GO Refunding bonds - Series 2015 C</t>
  </si>
  <si>
    <t>GO Refunding bonds - Series 2015B</t>
  </si>
  <si>
    <t xml:space="preserve">Note Payable </t>
  </si>
  <si>
    <t>Indian Creek CUSD #425</t>
  </si>
  <si>
    <t>Lee County Special Education Association</t>
  </si>
  <si>
    <t>Indian Valley Vocational Center</t>
  </si>
  <si>
    <t>Amboy CUSD #272</t>
  </si>
  <si>
    <t>Paw Paw CUSD 271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</si>
</sst>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519546</xdr:colOff>
          <xdr:row>1</xdr:row>
          <xdr:rowOff>138545</xdr:rowOff>
        </xdr:from>
        <xdr:to>
          <xdr:col>0</xdr:col>
          <xdr:colOff>1430483</xdr:colOff>
          <xdr:row>6</xdr:row>
          <xdr:rowOff>12123</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8" t="s">
        <v>473</v>
      </c>
      <c r="J1" s="2099"/>
      <c r="K1" s="2099"/>
      <c r="L1" s="2099"/>
      <c r="M1" s="2099"/>
      <c r="N1" s="2099"/>
      <c r="O1" s="2099"/>
      <c r="P1" s="2099"/>
      <c r="Q1" s="2099"/>
      <c r="R1" s="2099"/>
      <c r="S1" s="2099"/>
    </row>
    <row r="2" spans="1:28" ht="12" customHeight="1" x14ac:dyDescent="0.2">
      <c r="A2" s="202" t="s">
        <v>1966</v>
      </c>
      <c r="D2" s="203"/>
      <c r="I2" s="2100" t="s">
        <v>1154</v>
      </c>
      <c r="J2" s="2099"/>
      <c r="K2" s="2099"/>
      <c r="L2" s="2099"/>
      <c r="M2" s="2099"/>
      <c r="N2" s="2099"/>
      <c r="O2" s="2099"/>
      <c r="P2" s="2099"/>
      <c r="Q2" s="2099"/>
      <c r="R2" s="2099"/>
      <c r="S2" s="2099"/>
    </row>
    <row r="3" spans="1:28" ht="12" customHeight="1" x14ac:dyDescent="0.2">
      <c r="A3" s="1875" t="s">
        <v>1954</v>
      </c>
      <c r="B3" s="1876"/>
      <c r="C3" s="1876"/>
      <c r="D3" s="1877"/>
      <c r="I3" s="2100" t="s">
        <v>55</v>
      </c>
      <c r="J3" s="2099"/>
      <c r="K3" s="2099"/>
      <c r="L3" s="2099"/>
      <c r="M3" s="2099"/>
      <c r="N3" s="2099"/>
      <c r="O3" s="2099"/>
      <c r="P3" s="2099"/>
      <c r="Q3" s="2099"/>
      <c r="R3" s="2099"/>
      <c r="S3" s="2099"/>
    </row>
    <row r="4" spans="1:28" ht="12" customHeight="1" x14ac:dyDescent="0.2">
      <c r="A4" s="192"/>
      <c r="I4" s="2100" t="s">
        <v>616</v>
      </c>
      <c r="J4" s="2099"/>
      <c r="K4" s="2099"/>
      <c r="L4" s="2099"/>
      <c r="M4" s="2099"/>
      <c r="N4" s="2099"/>
      <c r="O4" s="2099"/>
      <c r="P4" s="2099"/>
      <c r="Q4" s="2099"/>
      <c r="R4" s="2099"/>
      <c r="S4" s="2099"/>
    </row>
    <row r="5" spans="1:28" ht="14.1" customHeight="1" x14ac:dyDescent="0.2">
      <c r="B5" s="444" t="s">
        <v>2092</v>
      </c>
      <c r="C5" s="179" t="s">
        <v>1082</v>
      </c>
      <c r="D5" s="363"/>
      <c r="E5" s="363"/>
      <c r="H5" s="193"/>
      <c r="I5" s="2108" t="s">
        <v>787</v>
      </c>
      <c r="J5" s="2107"/>
      <c r="K5" s="2107"/>
      <c r="L5" s="2107"/>
      <c r="M5" s="2107"/>
      <c r="N5" s="2107"/>
      <c r="O5" s="2107"/>
      <c r="P5" s="2107"/>
      <c r="Q5" s="2107"/>
      <c r="R5" s="2107"/>
      <c r="S5" s="2107"/>
    </row>
    <row r="6" spans="1:28" ht="14.1" customHeight="1" x14ac:dyDescent="0.2">
      <c r="B6" s="444"/>
      <c r="C6" s="179" t="s">
        <v>1083</v>
      </c>
      <c r="D6" s="363"/>
      <c r="E6" s="363"/>
      <c r="I6" s="2106" t="s">
        <v>1050</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781</v>
      </c>
      <c r="J9" s="2104"/>
      <c r="K9" s="2104"/>
      <c r="L9" s="2104"/>
      <c r="M9" s="2104"/>
      <c r="N9" s="2104"/>
      <c r="O9" s="2104"/>
      <c r="P9" s="2104"/>
      <c r="Q9" s="2104"/>
      <c r="R9" s="2104"/>
      <c r="S9" s="2105"/>
      <c r="T9" s="2119" t="s">
        <v>629</v>
      </c>
      <c r="U9" s="2120"/>
      <c r="V9" s="2120"/>
      <c r="W9" s="2120"/>
      <c r="X9" s="2120"/>
      <c r="Y9" s="2120"/>
      <c r="Z9" s="2120"/>
      <c r="AA9" s="2121"/>
    </row>
    <row r="10" spans="1:28" ht="13.5" customHeight="1" x14ac:dyDescent="0.2">
      <c r="A10" s="2126" t="s">
        <v>782</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1130</v>
      </c>
      <c r="B11" s="2130"/>
      <c r="C11" s="2130"/>
      <c r="D11" s="2130"/>
      <c r="E11" s="2130"/>
      <c r="F11" s="2130"/>
      <c r="G11" s="2130"/>
      <c r="H11" s="2131"/>
      <c r="I11" s="181"/>
      <c r="J11" s="344"/>
      <c r="K11" s="181"/>
      <c r="O11" s="1760" t="s">
        <v>2092</v>
      </c>
      <c r="P11" s="379" t="s">
        <v>225</v>
      </c>
      <c r="Q11" s="184"/>
      <c r="R11" s="182"/>
      <c r="S11" s="181"/>
      <c r="T11" s="2123"/>
      <c r="U11" s="2124"/>
      <c r="V11" s="2124"/>
      <c r="W11" s="2124"/>
      <c r="X11" s="2124"/>
      <c r="Y11" s="2124"/>
      <c r="Z11" s="2124"/>
      <c r="AA11" s="2125"/>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32">
        <v>47052271026</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086" t="s">
        <v>2093</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2" t="s">
        <v>2128</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4" t="s">
        <v>626</v>
      </c>
      <c r="B18" s="346"/>
      <c r="C18" s="342"/>
      <c r="D18" s="346"/>
      <c r="E18" s="346"/>
      <c r="F18" s="346"/>
      <c r="G18" s="346"/>
      <c r="H18" s="276"/>
      <c r="I18" s="2117" t="s">
        <v>783</v>
      </c>
      <c r="J18" s="2076"/>
      <c r="K18" s="2076"/>
      <c r="L18" s="2076"/>
      <c r="M18" s="2076"/>
      <c r="N18" s="2076"/>
      <c r="O18" s="2076"/>
      <c r="P18" s="2076"/>
      <c r="Q18" s="2076"/>
      <c r="R18" s="2076"/>
      <c r="S18" s="2077"/>
      <c r="T18" s="364" t="s">
        <v>826</v>
      </c>
      <c r="U18" s="271"/>
      <c r="V18" s="342"/>
      <c r="W18" s="270"/>
      <c r="X18" s="364" t="s">
        <v>305</v>
      </c>
      <c r="Y18" s="351"/>
      <c r="Z18" s="1973" t="s">
        <v>784</v>
      </c>
      <c r="AA18" s="201"/>
    </row>
    <row r="19" spans="1:27" ht="13.5" customHeight="1" x14ac:dyDescent="0.2">
      <c r="A19" s="2086" t="s">
        <v>2094</v>
      </c>
      <c r="B19" s="2084"/>
      <c r="C19" s="2084"/>
      <c r="D19" s="2084"/>
      <c r="E19" s="2084"/>
      <c r="F19" s="2084"/>
      <c r="G19" s="2084"/>
      <c r="H19" s="2066"/>
      <c r="I19" s="184"/>
      <c r="J19" s="378"/>
      <c r="K19" s="195"/>
      <c r="L19" s="193"/>
      <c r="M19" s="658" t="s">
        <v>359</v>
      </c>
      <c r="P19" s="181"/>
      <c r="Q19" s="181"/>
      <c r="R19" s="181"/>
      <c r="S19" s="185"/>
      <c r="T19" s="2086" t="s">
        <v>2104</v>
      </c>
      <c r="U19" s="2065"/>
      <c r="V19" s="2065"/>
      <c r="W19" s="2066"/>
      <c r="X19" s="2083" t="s">
        <v>2032</v>
      </c>
      <c r="Y19" s="2145"/>
      <c r="Z19" s="2143">
        <v>61081</v>
      </c>
      <c r="AA19" s="2144"/>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064" t="s">
        <v>2095</v>
      </c>
      <c r="B21" s="2065"/>
      <c r="C21" s="2065"/>
      <c r="D21" s="2065"/>
      <c r="E21" s="2065"/>
      <c r="F21" s="2065"/>
      <c r="G21" s="2065"/>
      <c r="H21" s="2066"/>
      <c r="I21" s="2112" t="s">
        <v>785</v>
      </c>
      <c r="J21" s="2107"/>
      <c r="K21" s="2107"/>
      <c r="L21" s="2107"/>
      <c r="M21" s="2107"/>
      <c r="N21" s="2107"/>
      <c r="O21" s="2107"/>
      <c r="P21" s="2107"/>
      <c r="Q21" s="2107"/>
      <c r="R21" s="2107"/>
      <c r="S21" s="2113"/>
      <c r="T21" s="2092" t="s">
        <v>2105</v>
      </c>
      <c r="U21" s="2152"/>
      <c r="V21" s="2152"/>
      <c r="W21" s="2152"/>
      <c r="X21" s="2157" t="s">
        <v>2106</v>
      </c>
      <c r="Y21" s="2155"/>
      <c r="Z21" s="2155"/>
      <c r="AA21" s="2156"/>
    </row>
    <row r="22" spans="1:27" ht="13.5" customHeight="1" x14ac:dyDescent="0.2">
      <c r="A22" s="366" t="s">
        <v>627</v>
      </c>
      <c r="B22" s="279"/>
      <c r="C22" s="279"/>
      <c r="D22" s="279"/>
      <c r="E22" s="279"/>
      <c r="F22" s="279"/>
      <c r="G22" s="279"/>
      <c r="H22" s="280"/>
      <c r="I22" s="2114" t="s">
        <v>1803</v>
      </c>
      <c r="J22" s="2115"/>
      <c r="K22" s="2115"/>
      <c r="L22" s="2115"/>
      <c r="M22" s="2115"/>
      <c r="N22" s="2115"/>
      <c r="O22" s="2115"/>
      <c r="P22" s="2115"/>
      <c r="Q22" s="2115"/>
      <c r="R22" s="2115"/>
      <c r="S22" s="2116"/>
      <c r="T22" s="364" t="s">
        <v>2028</v>
      </c>
      <c r="U22" s="271"/>
      <c r="V22" s="342"/>
      <c r="W22" s="271"/>
      <c r="X22" s="1974" t="s">
        <v>1630</v>
      </c>
      <c r="Z22" s="200"/>
      <c r="AA22" s="201"/>
    </row>
    <row r="23" spans="1:27" ht="13.5" customHeight="1" x14ac:dyDescent="0.2">
      <c r="A23" s="2109" t="s">
        <v>2096</v>
      </c>
      <c r="B23" s="2110"/>
      <c r="C23" s="2110"/>
      <c r="D23" s="2110"/>
      <c r="E23" s="2110"/>
      <c r="F23" s="2110"/>
      <c r="G23" s="2110"/>
      <c r="H23" s="2111"/>
      <c r="T23" s="2092" t="s">
        <v>2107</v>
      </c>
      <c r="U23" s="2152"/>
      <c r="V23" s="2152"/>
      <c r="W23" s="2152"/>
      <c r="X23" s="2154">
        <v>43434</v>
      </c>
      <c r="Y23" s="2155"/>
      <c r="Z23" s="2155"/>
      <c r="AA23" s="2156"/>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64">
        <v>61353</v>
      </c>
      <c r="B25" s="2065"/>
      <c r="C25" s="2065"/>
      <c r="D25" s="2065"/>
      <c r="E25" s="2065"/>
      <c r="F25" s="2065"/>
      <c r="G25" s="2065"/>
      <c r="H25" s="2066"/>
      <c r="I25" s="659"/>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1382</v>
      </c>
      <c r="D27" s="667"/>
      <c r="E27" s="667"/>
      <c r="I27" s="2075" t="s">
        <v>2005</v>
      </c>
      <c r="J27" s="2076"/>
      <c r="K27" s="2076"/>
      <c r="L27" s="2076"/>
      <c r="M27" s="2076"/>
      <c r="N27" s="2076"/>
      <c r="O27" s="2076"/>
      <c r="P27" s="2076"/>
      <c r="Q27" s="2076"/>
      <c r="R27" s="2076"/>
      <c r="S27" s="2077"/>
      <c r="T27" s="1085"/>
      <c r="U27" s="1086"/>
      <c r="V27" s="1086"/>
      <c r="W27" s="1086"/>
      <c r="X27" s="1086"/>
      <c r="Y27" s="1086"/>
      <c r="Z27" s="1086"/>
      <c r="AA27" s="1087"/>
    </row>
    <row r="28" spans="1:27" ht="14.1"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0"/>
      <c r="B29" s="1091"/>
      <c r="C29" s="672" t="s">
        <v>980</v>
      </c>
      <c r="D29" s="660"/>
      <c r="E29" s="1091" t="s">
        <v>2092</v>
      </c>
      <c r="F29" s="1564" t="s">
        <v>1628</v>
      </c>
      <c r="G29" s="660"/>
      <c r="I29" s="274"/>
      <c r="J29" s="391"/>
      <c r="K29" s="182" t="s">
        <v>674</v>
      </c>
      <c r="L29" s="1760" t="s">
        <v>2092</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c r="C30" s="672" t="s">
        <v>1384</v>
      </c>
      <c r="D30" s="182"/>
      <c r="E30" s="182"/>
      <c r="F30" s="1279"/>
      <c r="G30" s="660"/>
      <c r="H30" s="660"/>
      <c r="I30" s="274"/>
      <c r="J30" s="391"/>
      <c r="K30" s="182" t="s">
        <v>674</v>
      </c>
      <c r="L30" s="1760" t="s">
        <v>2092</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1"/>
      <c r="K31" s="195" t="s">
        <v>1052</v>
      </c>
      <c r="L31" s="1760" t="s">
        <v>2092</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4"/>
      <c r="Q35" s="2065"/>
      <c r="R35" s="2065"/>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92" t="s">
        <v>2097</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627</v>
      </c>
      <c r="B39" s="2071"/>
      <c r="C39" s="342"/>
      <c r="D39" s="339"/>
      <c r="E39" s="339"/>
      <c r="F39" s="349"/>
      <c r="G39" s="339"/>
      <c r="H39" s="276"/>
      <c r="I39" s="2070" t="s">
        <v>627</v>
      </c>
      <c r="J39" s="2071"/>
      <c r="K39" s="2071"/>
      <c r="L39" s="2071"/>
      <c r="M39" s="2071"/>
      <c r="N39" s="336"/>
      <c r="O39" s="342"/>
      <c r="P39" s="342"/>
      <c r="Q39" s="348"/>
      <c r="R39" s="342"/>
      <c r="S39" s="276"/>
      <c r="T39" s="342" t="s">
        <v>627</v>
      </c>
      <c r="U39" s="271"/>
      <c r="V39" s="342"/>
      <c r="W39" s="270"/>
      <c r="X39" s="348"/>
      <c r="Y39" s="200"/>
      <c r="Z39" s="200"/>
      <c r="AA39" s="201"/>
    </row>
    <row r="40" spans="1:27" ht="13.5" customHeight="1" x14ac:dyDescent="0.2">
      <c r="A40" s="2078" t="s">
        <v>2098</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6" t="s">
        <v>2099</v>
      </c>
      <c r="B42" s="2065"/>
      <c r="C42" s="2066"/>
      <c r="D42" s="2083" t="s">
        <v>2100</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17" right="0.2" top="0.75" bottom="0.17"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G24" sqref="G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17"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G24" sqref="G24"/>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1388</v>
      </c>
      <c r="B2" s="2169"/>
      <c r="C2" s="2169"/>
      <c r="D2" s="2169"/>
      <c r="E2" s="2169"/>
      <c r="F2" s="2169"/>
      <c r="G2" s="2169"/>
      <c r="H2" s="2169"/>
      <c r="I2" s="2169"/>
    </row>
    <row r="3" spans="1:9" s="33" customFormat="1" ht="6" customHeight="1" x14ac:dyDescent="0.2">
      <c r="A3" s="52"/>
      <c r="B3" s="52"/>
      <c r="C3" s="620"/>
      <c r="D3" s="716"/>
      <c r="E3" s="403"/>
    </row>
    <row r="4" spans="1:9" x14ac:dyDescent="0.2">
      <c r="A4" s="7"/>
      <c r="B4" s="398"/>
      <c r="C4" s="2175" t="s">
        <v>496</v>
      </c>
      <c r="D4" s="2176"/>
      <c r="E4" s="2176"/>
      <c r="F4" s="2176"/>
      <c r="G4" s="2176"/>
      <c r="H4" s="2176"/>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2061"/>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70" t="s">
        <v>2039</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357</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1863</v>
      </c>
      <c r="E51" s="27"/>
      <c r="F51" s="1608"/>
      <c r="G51" s="1783" t="s">
        <v>1862</v>
      </c>
      <c r="H51" s="2032"/>
      <c r="I51" s="9" t="s">
        <v>1912</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1636</v>
      </c>
      <c r="B68" s="2173"/>
      <c r="C68" s="2173"/>
      <c r="D68" s="2173"/>
      <c r="E68" s="2174"/>
      <c r="F68" s="2174"/>
      <c r="G68" s="2174"/>
      <c r="H68" s="2174"/>
      <c r="I68" s="2174"/>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9" t="s">
        <v>1632</v>
      </c>
      <c r="B81" s="2189"/>
      <c r="C81" s="2189"/>
      <c r="D81" s="2190"/>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9"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t="s">
        <v>2101</v>
      </c>
      <c r="D112" s="2161"/>
      <c r="E112" s="1534"/>
      <c r="F112" s="1534"/>
      <c r="G112" s="1534"/>
      <c r="H112" s="1534"/>
      <c r="I112" s="1534"/>
    </row>
    <row r="113" spans="1:9" s="33" customFormat="1" ht="11.2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1645</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41196375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3.8177999999999997E-2</v>
      </c>
      <c r="E10" s="100" t="s">
        <v>1185</v>
      </c>
      <c r="F10" s="471">
        <v>6.2690000000000003E-3</v>
      </c>
      <c r="G10" s="100" t="s">
        <v>1185</v>
      </c>
      <c r="H10" s="471">
        <v>8.2399999999999997E-4</v>
      </c>
      <c r="I10" s="100" t="s">
        <v>1186</v>
      </c>
      <c r="J10" s="472">
        <f>ROUND(D10+F10+H10,5)</f>
        <v>4.5269999999999998E-2</v>
      </c>
      <c r="K10" s="93"/>
      <c r="L10" s="471">
        <v>4.8500000000000003E-4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2590228</v>
      </c>
      <c r="E16" s="100"/>
      <c r="F16" s="82">
        <f>SUM('Acct Summary 7-8'!C17,'Acct Summary 7-8'!D17,'Acct Summary 7-8'!F17)</f>
        <v>2736412</v>
      </c>
      <c r="G16" s="100"/>
      <c r="H16" s="82">
        <f>SUM(D16-F16)</f>
        <v>-146184</v>
      </c>
      <c r="I16" s="93"/>
      <c r="J16" s="82">
        <f>SUM('Acct Summary 7-8'!C81,'Acct Summary 7-8'!D81,'Acct Summary 7-8'!F81,'Acct Summary 7-8'!I81)</f>
        <v>802134</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c r="C31" s="405" t="s">
        <v>688</v>
      </c>
      <c r="D31" s="63" t="s">
        <v>1261</v>
      </c>
      <c r="E31" s="93"/>
      <c r="F31" s="93"/>
      <c r="G31" s="101"/>
      <c r="H31" s="252">
        <f>IF(B31="X",(J7*0.069),IF(B32="X",(J7*0.138),"Enter x in a.or b."))</f>
        <v>5685099.7500000009</v>
      </c>
      <c r="I31" s="332"/>
      <c r="J31" s="93"/>
      <c r="K31" s="93"/>
      <c r="L31" s="93"/>
      <c r="M31" s="93"/>
    </row>
    <row r="32" spans="1:13" ht="13.35" customHeight="1" x14ac:dyDescent="0.2">
      <c r="B32" s="2063" t="s">
        <v>2092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4539991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24" sqref="G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1766</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Paw Paw CUSD 271</v>
      </c>
      <c r="E7" s="136"/>
      <c r="G7" s="137"/>
      <c r="H7" s="138"/>
      <c r="I7" s="138"/>
      <c r="J7" s="138"/>
      <c r="K7" s="138"/>
      <c r="L7"/>
      <c r="M7"/>
      <c r="N7"/>
      <c r="O7"/>
      <c r="P7"/>
    </row>
    <row r="8" spans="1:18" ht="12.75" x14ac:dyDescent="0.2">
      <c r="A8"/>
      <c r="B8"/>
      <c r="C8" s="134" t="s">
        <v>1340</v>
      </c>
      <c r="D8" s="139">
        <f>COVER!A13</f>
        <v>47052271026</v>
      </c>
      <c r="E8" s="140"/>
      <c r="G8"/>
      <c r="H8"/>
      <c r="I8"/>
      <c r="J8"/>
      <c r="K8"/>
      <c r="L8"/>
      <c r="M8"/>
      <c r="N8"/>
      <c r="O8"/>
      <c r="P8"/>
    </row>
    <row r="9" spans="1:18" ht="12.75" x14ac:dyDescent="0.2">
      <c r="A9"/>
      <c r="B9"/>
      <c r="C9" s="134" t="s">
        <v>828</v>
      </c>
      <c r="D9" s="334" t="str">
        <f>COVER!A15</f>
        <v>Lee &amp; 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802134</v>
      </c>
      <c r="I12" s="1161"/>
      <c r="J12" s="1161"/>
      <c r="K12" s="1162">
        <f>TRUNC((H12/H13*100000),5)/100000</f>
        <v>0.30991436659999999</v>
      </c>
      <c r="L12" s="1163"/>
      <c r="M12" s="102" t="s">
        <v>1363</v>
      </c>
      <c r="N12" s="102"/>
      <c r="O12" s="1164">
        <v>0.35</v>
      </c>
      <c r="P12" s="154"/>
      <c r="Q12" s="154"/>
    </row>
    <row r="13" spans="1:18" s="156" customFormat="1" ht="11.25" x14ac:dyDescent="0.2">
      <c r="A13" s="154"/>
      <c r="B13" s="1158"/>
      <c r="C13" s="2208" t="s">
        <v>1637</v>
      </c>
      <c r="D13" s="2209"/>
      <c r="E13" s="154"/>
      <c r="F13" s="326" t="s">
        <v>929</v>
      </c>
      <c r="G13" s="1159"/>
      <c r="H13" s="1160">
        <f>SUM('Acct Summary 7-8'!C8+'Acct Summary 7-8'!D8+'Acct Summary 7-8'!F8+'Acct Summary 7-8'!I8)+H14</f>
        <v>2588244</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-1984</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2736412</v>
      </c>
      <c r="I17" s="1161"/>
      <c r="J17" s="1167"/>
      <c r="K17" s="1162">
        <f>TRUNC((H17/H18*100000),5)/100000</f>
        <v>1.0572465347</v>
      </c>
      <c r="L17" s="1163"/>
      <c r="M17" s="1123" t="s">
        <v>1391</v>
      </c>
      <c r="O17" s="1168" t="str">
        <f>IF(AND(O16="2", J20 &gt; 2),"1",IF(AND(O16 = "1", J20 &gt; 2),"2",IF(AND(O16="1", J20 &gt;1),"1","0")))</f>
        <v>0</v>
      </c>
      <c r="P17" s="154"/>
    </row>
    <row r="18" spans="1:18" s="156" customFormat="1" ht="11.25" x14ac:dyDescent="0.2">
      <c r="A18" s="154"/>
      <c r="B18" s="1158"/>
      <c r="C18" s="2208" t="s">
        <v>1629</v>
      </c>
      <c r="D18" s="2209"/>
      <c r="E18" s="154"/>
      <c r="F18" s="1146" t="s">
        <v>930</v>
      </c>
      <c r="G18" s="1159"/>
      <c r="H18" s="1160">
        <f>SUM('Acct Summary 7-8'!C8+'Acct Summary 7-8'!D8+'Acct Summary 7-8'!F8+'Acct Summary 7-8'!I8)+H19</f>
        <v>2588244</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-1984</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3.6668484000000001</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05" t="s">
        <v>1765</v>
      </c>
      <c r="D24" s="2205"/>
      <c r="E24" s="154"/>
      <c r="F24" s="154" t="s">
        <v>523</v>
      </c>
      <c r="G24" s="1159"/>
      <c r="H24" s="1160">
        <f>SUM('Assets-Liab 5-6'!C4+'Assets-Liab 5-6'!D4+'Assets-Liab 5-6'!F4+'Assets-Liab 5-6'!I4+'Assets-Liab 5-6'!C5+'Assets-Liab 5-6'!D5+'Assets-Liab 5-6'!F5+'Assets-Liab 5-6'!I5)</f>
        <v>806119</v>
      </c>
      <c r="I24" s="683"/>
      <c r="J24" s="683"/>
      <c r="K24" s="1171">
        <f>TRUNC(((H24/H25*100000)/100000),2)</f>
        <v>106.05</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7601.14444</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1585215.91181</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4539991</v>
      </c>
      <c r="I32" s="1169"/>
      <c r="J32" s="1169"/>
      <c r="K32" s="1171">
        <f>TRUNC(100-((((H32/H33*100))*100)/100),2)</f>
        <v>20.14</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5685099.7500000009</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G24" sqref="G24"/>
      <selection pane="bottomLeft" activeCell="G24" sqref="G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289638</v>
      </c>
      <c r="D4" s="411"/>
      <c r="E4" s="411">
        <v>13662</v>
      </c>
      <c r="F4" s="411">
        <v>82160</v>
      </c>
      <c r="G4" s="411">
        <v>117813</v>
      </c>
      <c r="H4" s="411"/>
      <c r="I4" s="411">
        <v>434321</v>
      </c>
      <c r="J4" s="435">
        <v>66932</v>
      </c>
      <c r="K4" s="411">
        <v>7585</v>
      </c>
      <c r="L4" s="411">
        <v>121698</v>
      </c>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v>3985</v>
      </c>
      <c r="H7" s="435"/>
      <c r="I7" s="435">
        <v>37053</v>
      </c>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289638</v>
      </c>
      <c r="D13" s="688">
        <f t="shared" ref="D13:L13" si="0">SUM(D4:D12)</f>
        <v>0</v>
      </c>
      <c r="E13" s="688">
        <f t="shared" si="0"/>
        <v>13662</v>
      </c>
      <c r="F13" s="688">
        <f t="shared" si="0"/>
        <v>82160</v>
      </c>
      <c r="G13" s="688">
        <f t="shared" si="0"/>
        <v>121798</v>
      </c>
      <c r="H13" s="688">
        <f t="shared" si="0"/>
        <v>0</v>
      </c>
      <c r="I13" s="688">
        <f t="shared" si="0"/>
        <v>471374</v>
      </c>
      <c r="J13" s="688">
        <f t="shared" si="0"/>
        <v>66932</v>
      </c>
      <c r="K13" s="688">
        <f t="shared" si="0"/>
        <v>7585</v>
      </c>
      <c r="L13" s="688">
        <f t="shared" si="0"/>
        <v>121698</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6100</v>
      </c>
      <c r="N16" s="718"/>
    </row>
    <row r="17" spans="1:14" s="703" customFormat="1" ht="12.75" customHeight="1" x14ac:dyDescent="0.2">
      <c r="A17" s="717" t="s">
        <v>1750</v>
      </c>
      <c r="B17" s="541">
        <v>230</v>
      </c>
      <c r="C17" s="506"/>
      <c r="D17" s="506"/>
      <c r="E17" s="506"/>
      <c r="F17" s="506"/>
      <c r="G17" s="506"/>
      <c r="H17" s="506"/>
      <c r="I17" s="506"/>
      <c r="J17" s="506"/>
      <c r="K17" s="506"/>
      <c r="L17" s="506"/>
      <c r="M17" s="435">
        <v>4201976</v>
      </c>
      <c r="N17" s="718"/>
    </row>
    <row r="18" spans="1:14" s="703" customFormat="1" ht="12.75" customHeight="1" x14ac:dyDescent="0.2">
      <c r="A18" s="717" t="s">
        <v>1751</v>
      </c>
      <c r="B18" s="541">
        <v>240</v>
      </c>
      <c r="C18" s="506"/>
      <c r="D18" s="506"/>
      <c r="E18" s="506"/>
      <c r="F18" s="506"/>
      <c r="G18" s="506"/>
      <c r="H18" s="506"/>
      <c r="I18" s="506"/>
      <c r="J18" s="506"/>
      <c r="K18" s="506"/>
      <c r="L18" s="506"/>
      <c r="M18" s="435"/>
      <c r="N18" s="718"/>
    </row>
    <row r="19" spans="1:14" s="703" customFormat="1" ht="12.75" customHeight="1" x14ac:dyDescent="0.2">
      <c r="A19" s="717" t="s">
        <v>1752</v>
      </c>
      <c r="B19" s="541">
        <v>250</v>
      </c>
      <c r="C19" s="506"/>
      <c r="D19" s="506"/>
      <c r="E19" s="506"/>
      <c r="F19" s="506"/>
      <c r="G19" s="506"/>
      <c r="H19" s="506"/>
      <c r="I19" s="506"/>
      <c r="J19" s="506"/>
      <c r="K19" s="506"/>
      <c r="L19" s="506"/>
      <c r="M19" s="435">
        <v>161948</v>
      </c>
      <c r="N19" s="718"/>
    </row>
    <row r="20" spans="1:14" s="703" customFormat="1" ht="12.75" customHeight="1" x14ac:dyDescent="0.2">
      <c r="A20" s="717" t="s">
        <v>1753</v>
      </c>
      <c r="B20" s="541">
        <v>260</v>
      </c>
      <c r="C20" s="506"/>
      <c r="D20" s="506"/>
      <c r="E20" s="506"/>
      <c r="F20" s="506"/>
      <c r="G20" s="506"/>
      <c r="H20" s="506"/>
      <c r="I20" s="506"/>
      <c r="J20" s="506"/>
      <c r="K20" s="506"/>
      <c r="L20" s="506"/>
      <c r="M20" s="435"/>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13662</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4526329</v>
      </c>
    </row>
    <row r="23" spans="1:14" ht="13.5" customHeight="1" thickBot="1" x14ac:dyDescent="0.25">
      <c r="A23" s="463" t="s">
        <v>747</v>
      </c>
      <c r="B23" s="723"/>
      <c r="C23" s="432"/>
      <c r="D23" s="432"/>
      <c r="E23" s="432"/>
      <c r="F23" s="432"/>
      <c r="G23" s="432"/>
      <c r="H23" s="432"/>
      <c r="I23" s="432"/>
      <c r="J23" s="432"/>
      <c r="K23" s="432"/>
      <c r="L23" s="432"/>
      <c r="M23" s="692">
        <f>SUM(M15:M22)</f>
        <v>4370024</v>
      </c>
      <c r="N23" s="692">
        <f>SUM(N21:N22)</f>
        <v>4539991</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v>3985</v>
      </c>
      <c r="D25" s="434">
        <v>37053</v>
      </c>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121698</v>
      </c>
      <c r="M33" s="432"/>
      <c r="N33" s="481"/>
    </row>
    <row r="34" spans="1:14" ht="13.5" customHeight="1" thickBot="1" x14ac:dyDescent="0.25">
      <c r="A34" s="1075" t="s">
        <v>758</v>
      </c>
      <c r="B34" s="724"/>
      <c r="C34" s="1098">
        <f>SUM(C25:C33)</f>
        <v>3985</v>
      </c>
      <c r="D34" s="1098">
        <f t="shared" ref="D34:K34" si="1">SUM(D25:D33)</f>
        <v>37053</v>
      </c>
      <c r="E34" s="1098">
        <f t="shared" si="1"/>
        <v>0</v>
      </c>
      <c r="F34" s="1098">
        <f t="shared" si="1"/>
        <v>0</v>
      </c>
      <c r="G34" s="1098">
        <f t="shared" si="1"/>
        <v>0</v>
      </c>
      <c r="H34" s="1098">
        <f t="shared" si="1"/>
        <v>0</v>
      </c>
      <c r="I34" s="1098">
        <f t="shared" si="1"/>
        <v>0</v>
      </c>
      <c r="J34" s="1098">
        <f t="shared" si="1"/>
        <v>0</v>
      </c>
      <c r="K34" s="1098">
        <f t="shared" si="1"/>
        <v>0</v>
      </c>
      <c r="L34" s="1058">
        <f>SUM(L33)</f>
        <v>121698</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4539991</v>
      </c>
    </row>
    <row r="37" spans="1:14" ht="13.5" thickBot="1" x14ac:dyDescent="0.25">
      <c r="A37" s="463" t="s">
        <v>757</v>
      </c>
      <c r="B37" s="723"/>
      <c r="C37" s="506"/>
      <c r="D37" s="506"/>
      <c r="E37" s="506"/>
      <c r="F37" s="506"/>
      <c r="G37" s="506"/>
      <c r="H37" s="506"/>
      <c r="I37" s="506"/>
      <c r="J37" s="506"/>
      <c r="K37" s="506"/>
      <c r="L37" s="513"/>
      <c r="M37" s="432"/>
      <c r="N37" s="692">
        <f>SUM(N36:N36)</f>
        <v>4539991</v>
      </c>
    </row>
    <row r="38" spans="1:14" customFormat="1" ht="13.5" customHeight="1" thickTop="1" x14ac:dyDescent="0.2">
      <c r="A38" s="627" t="s">
        <v>495</v>
      </c>
      <c r="B38" s="541">
        <v>714</v>
      </c>
      <c r="C38" s="726">
        <v>250982</v>
      </c>
      <c r="D38" s="726"/>
      <c r="E38" s="726"/>
      <c r="F38" s="726"/>
      <c r="G38" s="726"/>
      <c r="H38" s="726"/>
      <c r="I38" s="726"/>
      <c r="J38" s="725"/>
      <c r="K38" s="726"/>
      <c r="L38" s="1099"/>
      <c r="M38" s="693"/>
      <c r="N38" s="693"/>
    </row>
    <row r="39" spans="1:14" customFormat="1" ht="13.5" customHeight="1" x14ac:dyDescent="0.2">
      <c r="A39" s="627" t="s">
        <v>404</v>
      </c>
      <c r="B39" s="541">
        <v>730</v>
      </c>
      <c r="C39" s="726">
        <v>34671</v>
      </c>
      <c r="D39" s="726">
        <v>-37053</v>
      </c>
      <c r="E39" s="726">
        <v>13662</v>
      </c>
      <c r="F39" s="726">
        <v>82160</v>
      </c>
      <c r="G39" s="726">
        <v>121798</v>
      </c>
      <c r="H39" s="726"/>
      <c r="I39" s="726">
        <v>471374</v>
      </c>
      <c r="J39" s="725">
        <v>66932</v>
      </c>
      <c r="K39" s="726">
        <v>7585</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4370024</v>
      </c>
      <c r="N40" s="693"/>
    </row>
    <row r="41" spans="1:14" ht="13.5" customHeight="1" thickBot="1" x14ac:dyDescent="0.25">
      <c r="A41" s="463" t="s">
        <v>759</v>
      </c>
      <c r="B41" s="454"/>
      <c r="C41" s="484">
        <f>(SUM(C34,C37,C38,C39))</f>
        <v>289638</v>
      </c>
      <c r="D41" s="484">
        <f t="shared" ref="D41:L41" si="2">SUM(D34,D37,D38:D39)</f>
        <v>0</v>
      </c>
      <c r="E41" s="484">
        <f t="shared" si="2"/>
        <v>13662</v>
      </c>
      <c r="F41" s="484">
        <f t="shared" si="2"/>
        <v>82160</v>
      </c>
      <c r="G41" s="484">
        <f t="shared" si="2"/>
        <v>121798</v>
      </c>
      <c r="H41" s="484">
        <f t="shared" si="2"/>
        <v>0</v>
      </c>
      <c r="I41" s="484">
        <f t="shared" si="2"/>
        <v>471374</v>
      </c>
      <c r="J41" s="484">
        <f t="shared" si="2"/>
        <v>66932</v>
      </c>
      <c r="K41" s="484">
        <f t="shared" si="2"/>
        <v>7585</v>
      </c>
      <c r="L41" s="484">
        <f t="shared" si="2"/>
        <v>121698</v>
      </c>
      <c r="M41" s="484">
        <f>SUM(M40)</f>
        <v>4370024</v>
      </c>
      <c r="N41" s="484">
        <f>SUM(N37)</f>
        <v>4539991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activeCell="G24" sqref="G24"/>
      <selection pane="bottomLeft" activeCell="G24" sqref="G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1804833</v>
      </c>
      <c r="D4" s="694">
        <f>'Revenues 9-14'!D109</f>
        <v>246022</v>
      </c>
      <c r="E4" s="694">
        <f>'Revenues 9-14'!E109</f>
        <v>530336</v>
      </c>
      <c r="F4" s="694">
        <f>'Revenues 9-14'!F109</f>
        <v>84148</v>
      </c>
      <c r="G4" s="694">
        <f>'Revenues 9-14'!G109</f>
        <v>89428</v>
      </c>
      <c r="H4" s="694">
        <f>'Revenues 9-14'!H109</f>
        <v>3</v>
      </c>
      <c r="I4" s="694">
        <f>'Revenues 9-14'!I109</f>
        <v>21210</v>
      </c>
      <c r="J4" s="694">
        <f>'Revenues 9-14'!J109</f>
        <v>111793</v>
      </c>
      <c r="K4" s="694">
        <f>'Revenues 9-14'!K109</f>
        <v>5321</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283001</v>
      </c>
      <c r="D6" s="695">
        <f>'Revenues 9-14'!D173</f>
        <v>0</v>
      </c>
      <c r="E6" s="695">
        <f>'Revenues 9-14'!E173</f>
        <v>0</v>
      </c>
      <c r="F6" s="695">
        <f>'Revenues 9-14'!F173</f>
        <v>45606</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105408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2193242</v>
      </c>
      <c r="D8" s="484">
        <f t="shared" ref="D8:K8" si="0">SUM(D4:D7)</f>
        <v>246022</v>
      </c>
      <c r="E8" s="484">
        <f t="shared" si="0"/>
        <v>530336</v>
      </c>
      <c r="F8" s="484">
        <f t="shared" si="0"/>
        <v>129754</v>
      </c>
      <c r="G8" s="484">
        <f t="shared" si="0"/>
        <v>89428</v>
      </c>
      <c r="H8" s="484">
        <f t="shared" si="0"/>
        <v>3</v>
      </c>
      <c r="I8" s="484">
        <f t="shared" si="0"/>
        <v>21210</v>
      </c>
      <c r="J8" s="484">
        <f t="shared" si="0"/>
        <v>111793</v>
      </c>
      <c r="K8" s="484">
        <f t="shared" si="0"/>
        <v>5321</v>
      </c>
      <c r="L8" s="39"/>
    </row>
    <row r="9" spans="1:13" ht="15" thickTop="1" x14ac:dyDescent="0.2">
      <c r="A9" s="1018" t="s">
        <v>347</v>
      </c>
      <c r="B9" s="455">
        <v>3998</v>
      </c>
      <c r="C9" s="417">
        <v>474338</v>
      </c>
      <c r="D9" s="488"/>
      <c r="E9" s="417"/>
      <c r="F9" s="417"/>
      <c r="G9" s="699"/>
      <c r="H9" s="417"/>
      <c r="I9" s="493" t="s">
        <v>1389</v>
      </c>
      <c r="J9" s="434"/>
      <c r="K9" s="417"/>
      <c r="L9" s="39"/>
    </row>
    <row r="10" spans="1:13" s="48" customFormat="1" ht="13.5" thickBot="1" x14ac:dyDescent="0.25">
      <c r="A10" s="463" t="s">
        <v>1393</v>
      </c>
      <c r="B10" s="456"/>
      <c r="C10" s="484">
        <f>SUM(C8:C9)</f>
        <v>2667580</v>
      </c>
      <c r="D10" s="484">
        <f t="shared" ref="D10:K10" si="1">SUM(D8:D9)</f>
        <v>246022</v>
      </c>
      <c r="E10" s="484">
        <f t="shared" si="1"/>
        <v>530336</v>
      </c>
      <c r="F10" s="484">
        <f t="shared" si="1"/>
        <v>129754</v>
      </c>
      <c r="G10" s="484">
        <f t="shared" si="1"/>
        <v>89428</v>
      </c>
      <c r="H10" s="484">
        <f t="shared" si="1"/>
        <v>3</v>
      </c>
      <c r="I10" s="484">
        <f t="shared" si="1"/>
        <v>21210</v>
      </c>
      <c r="J10" s="484">
        <f t="shared" si="1"/>
        <v>111793</v>
      </c>
      <c r="K10" s="484">
        <f t="shared" si="1"/>
        <v>5321</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1276060</v>
      </c>
      <c r="D12" s="497" t="s">
        <v>1389</v>
      </c>
      <c r="E12" s="432" t="s">
        <v>1389</v>
      </c>
      <c r="F12" s="432" t="s">
        <v>1389</v>
      </c>
      <c r="G12" s="694">
        <f>'Expenditures 15-22'!K223</f>
        <v>21809</v>
      </c>
      <c r="H12" s="430"/>
      <c r="I12" s="432" t="s">
        <v>1389</v>
      </c>
      <c r="J12" s="432" t="s">
        <v>1389</v>
      </c>
      <c r="K12" s="430" t="s">
        <v>1389</v>
      </c>
      <c r="L12" s="39"/>
    </row>
    <row r="13" spans="1:13" x14ac:dyDescent="0.2">
      <c r="A13" s="733" t="s">
        <v>535</v>
      </c>
      <c r="B13" s="293">
        <v>2000</v>
      </c>
      <c r="C13" s="695">
        <f>'Expenditures 15-22'!K74</f>
        <v>923429</v>
      </c>
      <c r="D13" s="695">
        <f>'Expenditures 15-22'!K129</f>
        <v>280662</v>
      </c>
      <c r="E13" s="481" t="s">
        <v>1389</v>
      </c>
      <c r="F13" s="695">
        <f>'Expenditures 15-22'!K178</f>
        <v>141137</v>
      </c>
      <c r="G13" s="695">
        <f>'Expenditures 15-22'!K273</f>
        <v>63067</v>
      </c>
      <c r="H13" s="695">
        <f>'Expenditures 15-22'!K296</f>
        <v>16125</v>
      </c>
      <c r="I13" s="432" t="s">
        <v>1389</v>
      </c>
      <c r="J13" s="748">
        <f>'Expenditures 15-22'!K323</f>
        <v>73443</v>
      </c>
      <c r="K13" s="700">
        <f>'Expenditures 15-22'!K341</f>
        <v>0</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115124</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563546</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2314613</v>
      </c>
      <c r="D17" s="484">
        <f t="shared" si="2"/>
        <v>280662</v>
      </c>
      <c r="E17" s="484">
        <f t="shared" si="2"/>
        <v>563546</v>
      </c>
      <c r="F17" s="484">
        <f t="shared" si="2"/>
        <v>141137</v>
      </c>
      <c r="G17" s="484">
        <f t="shared" si="2"/>
        <v>84876</v>
      </c>
      <c r="H17" s="484">
        <f t="shared" si="2"/>
        <v>16125</v>
      </c>
      <c r="I17" s="432"/>
      <c r="J17" s="484">
        <f>SUM(J12:J16)</f>
        <v>73443</v>
      </c>
      <c r="K17" s="484">
        <f>SUM(K12:K16)</f>
        <v>0</v>
      </c>
      <c r="L17" s="39"/>
    </row>
    <row r="18" spans="1:12" ht="15" customHeight="1" thickTop="1" x14ac:dyDescent="0.2">
      <c r="A18" s="1019" t="s">
        <v>1321</v>
      </c>
      <c r="B18" s="258">
        <v>4180</v>
      </c>
      <c r="C18" s="694">
        <f t="shared" ref="C18:H18" si="3">C9</f>
        <v>474338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2788951</v>
      </c>
      <c r="D19" s="484">
        <f t="shared" si="4"/>
        <v>280662</v>
      </c>
      <c r="E19" s="484">
        <f t="shared" si="4"/>
        <v>563546</v>
      </c>
      <c r="F19" s="484">
        <f t="shared" si="4"/>
        <v>141137</v>
      </c>
      <c r="G19" s="484">
        <f t="shared" si="4"/>
        <v>84876</v>
      </c>
      <c r="H19" s="484">
        <f t="shared" si="4"/>
        <v>16125</v>
      </c>
      <c r="I19" s="432"/>
      <c r="J19" s="484">
        <f>SUM(J17:J18)</f>
        <v>73443</v>
      </c>
      <c r="K19" s="484">
        <f>SUM(K17:K18)</f>
        <v>0</v>
      </c>
      <c r="L19" s="39"/>
    </row>
    <row r="20" spans="1:12" ht="27" thickTop="1" thickBot="1" x14ac:dyDescent="0.25">
      <c r="A20" s="457" t="s">
        <v>1322</v>
      </c>
      <c r="B20" s="458"/>
      <c r="C20" s="1017">
        <f>C8-C17</f>
        <v>-121371</v>
      </c>
      <c r="D20" s="1017">
        <f t="shared" ref="D20:K20" si="5">D8-D17</f>
        <v>-34640</v>
      </c>
      <c r="E20" s="1017">
        <f t="shared" si="5"/>
        <v>-33210</v>
      </c>
      <c r="F20" s="1017">
        <f t="shared" si="5"/>
        <v>-11383</v>
      </c>
      <c r="G20" s="1017">
        <f t="shared" si="5"/>
        <v>4552</v>
      </c>
      <c r="H20" s="1017">
        <f t="shared" si="5"/>
        <v>-16122</v>
      </c>
      <c r="I20" s="1017">
        <f t="shared" si="5"/>
        <v>21210</v>
      </c>
      <c r="J20" s="1017">
        <f t="shared" si="5"/>
        <v>38350</v>
      </c>
      <c r="K20" s="1017">
        <f t="shared" si="5"/>
        <v>5321</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v>184055</v>
      </c>
      <c r="D25" s="435">
        <v>50000</v>
      </c>
      <c r="E25" s="435">
        <v>10000</v>
      </c>
      <c r="F25" s="435"/>
      <c r="G25" s="435"/>
      <c r="H25" s="435">
        <v>15945</v>
      </c>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v>14880</v>
      </c>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v>2354</v>
      </c>
      <c r="D36" s="435"/>
      <c r="E36" s="435"/>
      <c r="F36" s="435"/>
      <c r="G36" s="435"/>
      <c r="H36" s="435"/>
      <c r="I36" s="480"/>
      <c r="J36" s="435"/>
      <c r="K36" s="435"/>
      <c r="L36" s="503"/>
    </row>
    <row r="37" spans="1:12" s="703" customFormat="1" x14ac:dyDescent="0.2">
      <c r="A37" s="1021" t="s">
        <v>519</v>
      </c>
      <c r="B37" s="706">
        <v>7400</v>
      </c>
      <c r="C37" s="480"/>
      <c r="D37" s="480"/>
      <c r="E37" s="748">
        <f>SUM(C54:D57,H54:H57)</f>
        <v>1984</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186409</v>
      </c>
      <c r="D44" s="691">
        <f t="shared" ref="D44:K44" si="6">SUM(D24:D43)</f>
        <v>64880</v>
      </c>
      <c r="E44" s="691">
        <f t="shared" si="6"/>
        <v>11984</v>
      </c>
      <c r="F44" s="691">
        <f t="shared" si="6"/>
        <v>0</v>
      </c>
      <c r="G44" s="691">
        <f t="shared" si="6"/>
        <v>0</v>
      </c>
      <c r="H44" s="691">
        <f t="shared" si="6"/>
        <v>15945</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260000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v>1984</v>
      </c>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1984</v>
      </c>
      <c r="E76" s="691">
        <f t="shared" si="7"/>
        <v>0</v>
      </c>
      <c r="F76" s="691">
        <f t="shared" si="7"/>
        <v>0</v>
      </c>
      <c r="G76" s="691">
        <f t="shared" si="7"/>
        <v>0</v>
      </c>
      <c r="H76" s="691">
        <f t="shared" si="7"/>
        <v>0</v>
      </c>
      <c r="I76" s="691">
        <f t="shared" si="7"/>
        <v>260000</v>
      </c>
      <c r="J76" s="691">
        <f t="shared" si="7"/>
        <v>0</v>
      </c>
      <c r="K76" s="691">
        <f t="shared" si="7"/>
        <v>0</v>
      </c>
      <c r="L76" s="503"/>
    </row>
    <row r="77" spans="1:12" ht="14.25" thickTop="1" thickBot="1" x14ac:dyDescent="0.25">
      <c r="A77" s="1026" t="s">
        <v>1401</v>
      </c>
      <c r="B77" s="709"/>
      <c r="C77" s="443">
        <f t="shared" ref="C77:K77" si="8">C44-C76</f>
        <v>186409</v>
      </c>
      <c r="D77" s="443">
        <f t="shared" si="8"/>
        <v>62896</v>
      </c>
      <c r="E77" s="443">
        <f t="shared" si="8"/>
        <v>11984</v>
      </c>
      <c r="F77" s="443">
        <f t="shared" si="8"/>
        <v>0</v>
      </c>
      <c r="G77" s="443">
        <f t="shared" si="8"/>
        <v>0</v>
      </c>
      <c r="H77" s="443">
        <f t="shared" si="8"/>
        <v>15945</v>
      </c>
      <c r="I77" s="443">
        <f t="shared" si="8"/>
        <v>-260000</v>
      </c>
      <c r="J77" s="443">
        <f t="shared" si="8"/>
        <v>0</v>
      </c>
      <c r="K77" s="443">
        <f t="shared" si="8"/>
        <v>0</v>
      </c>
      <c r="L77" s="39"/>
    </row>
    <row r="78" spans="1:12" ht="29.25" customHeight="1" thickTop="1" thickBot="1" x14ac:dyDescent="0.25">
      <c r="A78" s="2215" t="s">
        <v>699</v>
      </c>
      <c r="B78" s="2216"/>
      <c r="C78" s="442">
        <f t="shared" ref="C78:K78" si="9">C20+C77</f>
        <v>65038</v>
      </c>
      <c r="D78" s="442">
        <f t="shared" si="9"/>
        <v>28256</v>
      </c>
      <c r="E78" s="442">
        <f t="shared" si="9"/>
        <v>-21226</v>
      </c>
      <c r="F78" s="442">
        <f t="shared" si="9"/>
        <v>-11383</v>
      </c>
      <c r="G78" s="442">
        <f t="shared" si="9"/>
        <v>4552</v>
      </c>
      <c r="H78" s="442">
        <f t="shared" si="9"/>
        <v>-177</v>
      </c>
      <c r="I78" s="442">
        <f t="shared" si="9"/>
        <v>-238790</v>
      </c>
      <c r="J78" s="442">
        <f t="shared" si="9"/>
        <v>38350</v>
      </c>
      <c r="K78" s="442">
        <f t="shared" si="9"/>
        <v>5321</v>
      </c>
      <c r="L78" s="504"/>
    </row>
    <row r="79" spans="1:12" ht="13.5" thickTop="1" x14ac:dyDescent="0.2">
      <c r="A79" s="819" t="s">
        <v>1929</v>
      </c>
      <c r="B79" s="459"/>
      <c r="C79" s="434">
        <v>220615</v>
      </c>
      <c r="D79" s="702">
        <v>-65309</v>
      </c>
      <c r="E79" s="702">
        <v>34888</v>
      </c>
      <c r="F79" s="702">
        <v>93543</v>
      </c>
      <c r="G79" s="702">
        <v>117246</v>
      </c>
      <c r="H79" s="702">
        <v>177</v>
      </c>
      <c r="I79" s="702">
        <v>710164</v>
      </c>
      <c r="J79" s="702">
        <v>28582</v>
      </c>
      <c r="K79" s="702">
        <v>2264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285653</v>
      </c>
      <c r="D81" s="484">
        <f>SUM(D78:D80)</f>
        <v>-37053</v>
      </c>
      <c r="E81" s="484">
        <f t="shared" ref="E81:K81" si="10">SUM(E78:E80)</f>
        <v>13662</v>
      </c>
      <c r="F81" s="484">
        <f t="shared" si="10"/>
        <v>82160</v>
      </c>
      <c r="G81" s="484">
        <f t="shared" si="10"/>
        <v>121798</v>
      </c>
      <c r="H81" s="484">
        <f t="shared" si="10"/>
        <v>0</v>
      </c>
      <c r="I81" s="484">
        <f t="shared" si="10"/>
        <v>471374</v>
      </c>
      <c r="J81" s="484">
        <f t="shared" si="10"/>
        <v>66932</v>
      </c>
      <c r="K81" s="484">
        <f t="shared" si="10"/>
        <v>7585</v>
      </c>
      <c r="L81" s="39"/>
    </row>
    <row r="82" spans="1:12" ht="0.75" customHeight="1" thickTop="1" thickBot="1" x14ac:dyDescent="0.25">
      <c r="A82" s="631" t="s">
        <v>405</v>
      </c>
      <c r="B82" s="629"/>
      <c r="C82" s="1135">
        <f>(C81-C79)</f>
        <v>65038</v>
      </c>
      <c r="D82" s="1135">
        <f t="shared" ref="D82:K82" si="11">(D81-D79)</f>
        <v>28256</v>
      </c>
      <c r="E82" s="1135">
        <f t="shared" si="11"/>
        <v>-21226</v>
      </c>
      <c r="F82" s="1135">
        <f t="shared" si="11"/>
        <v>-11383</v>
      </c>
      <c r="G82" s="1135">
        <f t="shared" si="11"/>
        <v>4552</v>
      </c>
      <c r="H82" s="1135">
        <f t="shared" si="11"/>
        <v>-177</v>
      </c>
      <c r="I82" s="1135">
        <f t="shared" si="11"/>
        <v>-238790</v>
      </c>
      <c r="J82" s="1135">
        <f t="shared" si="11"/>
        <v>38350</v>
      </c>
      <c r="K82" s="1135">
        <f t="shared" si="11"/>
        <v>5321</v>
      </c>
    </row>
    <row r="83" spans="1:12" ht="14.25" hidden="1" thickTop="1" thickBot="1" x14ac:dyDescent="0.25">
      <c r="A83" s="728" t="s">
        <v>406</v>
      </c>
      <c r="B83" s="630"/>
      <c r="C83" s="1136">
        <f>C82/C81</f>
        <v>0.22768183775419829</v>
      </c>
      <c r="D83" s="1136">
        <f t="shared" ref="D83:K83" si="12">D82/D81</f>
        <v>-0.76258332658624128</v>
      </c>
      <c r="E83" s="1136">
        <f t="shared" si="12"/>
        <v>-1.553652466695945</v>
      </c>
      <c r="F83" s="1136">
        <f t="shared" si="12"/>
        <v>-0.13854673807205453</v>
      </c>
      <c r="G83" s="1136">
        <f t="shared" si="12"/>
        <v>3.7373355884333076E-2</v>
      </c>
      <c r="H83" s="1136" t="e">
        <f t="shared" si="12"/>
        <v>#DIV/0!</v>
      </c>
      <c r="I83" s="1136">
        <f t="shared" si="12"/>
        <v>-0.50658288323072553</v>
      </c>
      <c r="J83" s="1136">
        <f t="shared" si="12"/>
        <v>0.57296958106735196</v>
      </c>
      <c r="K83" s="1136">
        <f t="shared" si="12"/>
        <v>0.70151615029663805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7" right="0.17" top="0.8" bottom="0.48" header="0.19" footer="0.19"/>
  <pageSetup scale="72"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0" activePane="bottomLeft" state="frozen"/>
      <selection activeCell="G24" sqref="G24"/>
      <selection pane="bottomLeft" activeCell="G24" sqref="G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1497975</v>
      </c>
      <c r="D5" s="417">
        <v>245860</v>
      </c>
      <c r="E5" s="411">
        <v>530053</v>
      </c>
      <c r="F5" s="805">
        <v>83089</v>
      </c>
      <c r="G5" s="411">
        <v>44912</v>
      </c>
      <c r="H5" s="411"/>
      <c r="I5" s="411">
        <v>19297</v>
      </c>
      <c r="J5" s="435">
        <v>111696</v>
      </c>
      <c r="K5" s="411">
        <v>5316</v>
      </c>
    </row>
    <row r="6" spans="1:12" ht="14.25" x14ac:dyDescent="0.2">
      <c r="A6" s="912" t="s">
        <v>481</v>
      </c>
      <c r="B6" s="40">
        <v>1130</v>
      </c>
      <c r="C6" s="411">
        <v>35507</v>
      </c>
      <c r="D6" s="411"/>
      <c r="E6" s="480"/>
      <c r="F6" s="480"/>
      <c r="G6" s="432"/>
      <c r="H6" s="432"/>
      <c r="I6" s="432"/>
      <c r="J6" s="432"/>
      <c r="K6" s="432"/>
    </row>
    <row r="7" spans="1:12" x14ac:dyDescent="0.2">
      <c r="A7" s="912" t="s">
        <v>117</v>
      </c>
      <c r="B7" s="259">
        <v>1140</v>
      </c>
      <c r="C7" s="411">
        <v>11570</v>
      </c>
      <c r="D7" s="411"/>
      <c r="E7" s="432"/>
      <c r="F7" s="435"/>
      <c r="G7" s="435"/>
      <c r="H7" s="435"/>
      <c r="I7" s="432"/>
      <c r="J7" s="432"/>
      <c r="K7" s="432"/>
    </row>
    <row r="8" spans="1:12" x14ac:dyDescent="0.2">
      <c r="A8" s="912" t="s">
        <v>482</v>
      </c>
      <c r="B8" s="40">
        <v>1150</v>
      </c>
      <c r="C8" s="480"/>
      <c r="D8" s="480"/>
      <c r="E8" s="506"/>
      <c r="F8" s="506"/>
      <c r="G8" s="417">
        <v>40172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1545052</v>
      </c>
      <c r="D12" s="483">
        <f t="shared" si="0"/>
        <v>245860</v>
      </c>
      <c r="E12" s="483">
        <f t="shared" si="0"/>
        <v>530053</v>
      </c>
      <c r="F12" s="483">
        <f t="shared" si="0"/>
        <v>83089</v>
      </c>
      <c r="G12" s="483">
        <f t="shared" si="0"/>
        <v>85084</v>
      </c>
      <c r="H12" s="483">
        <f t="shared" si="0"/>
        <v>0</v>
      </c>
      <c r="I12" s="483">
        <f t="shared" si="0"/>
        <v>19297</v>
      </c>
      <c r="J12" s="483">
        <f t="shared" si="0"/>
        <v>111696</v>
      </c>
      <c r="K12" s="484">
        <f t="shared" si="0"/>
        <v>5316</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60189</v>
      </c>
      <c r="D16" s="411"/>
      <c r="E16" s="411"/>
      <c r="F16" s="411"/>
      <c r="G16" s="411">
        <v>3985</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60189</v>
      </c>
      <c r="D18" s="486">
        <f t="shared" ref="D18:K18" si="1">SUM(D14:D17)</f>
        <v>0</v>
      </c>
      <c r="E18" s="486">
        <f t="shared" si="1"/>
        <v>0</v>
      </c>
      <c r="F18" s="486">
        <f t="shared" si="1"/>
        <v>0</v>
      </c>
      <c r="G18" s="486">
        <f t="shared" si="1"/>
        <v>3985</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75" customHeight="1" x14ac:dyDescent="0.2">
      <c r="A65" s="912" t="s">
        <v>645</v>
      </c>
      <c r="B65" s="40">
        <v>1510</v>
      </c>
      <c r="C65" s="411">
        <v>1367</v>
      </c>
      <c r="D65" s="411">
        <v>162</v>
      </c>
      <c r="E65" s="411">
        <v>283</v>
      </c>
      <c r="F65" s="435">
        <v>259</v>
      </c>
      <c r="G65" s="411">
        <v>359</v>
      </c>
      <c r="H65" s="411">
        <v>3</v>
      </c>
      <c r="I65" s="411">
        <v>1913</v>
      </c>
      <c r="J65" s="435">
        <v>97</v>
      </c>
      <c r="K65" s="411">
        <v>5</v>
      </c>
    </row>
    <row r="66" spans="1:11" ht="12.75" customHeight="1" x14ac:dyDescent="0.2">
      <c r="A66" s="912" t="s">
        <v>786</v>
      </c>
      <c r="B66" s="40">
        <v>1520</v>
      </c>
      <c r="C66" s="411"/>
      <c r="D66" s="411"/>
      <c r="E66" s="411"/>
      <c r="F66" s="411">
        <v>800</v>
      </c>
      <c r="G66" s="411"/>
      <c r="H66" s="411"/>
      <c r="I66" s="411"/>
      <c r="J66" s="435"/>
      <c r="K66" s="411"/>
    </row>
    <row r="67" spans="1:11" ht="12.75" customHeight="1" thickBot="1" x14ac:dyDescent="0.25">
      <c r="A67" s="463" t="s">
        <v>575</v>
      </c>
      <c r="B67" s="456"/>
      <c r="C67" s="484">
        <f>SUM(C65:C66)</f>
        <v>1367</v>
      </c>
      <c r="D67" s="484">
        <f t="shared" ref="D67:K67" si="2">SUM(D65:D66)</f>
        <v>162</v>
      </c>
      <c r="E67" s="484">
        <f t="shared" si="2"/>
        <v>283</v>
      </c>
      <c r="F67" s="484">
        <f t="shared" si="2"/>
        <v>1059</v>
      </c>
      <c r="G67" s="484">
        <f t="shared" si="2"/>
        <v>359</v>
      </c>
      <c r="H67" s="484">
        <f t="shared" si="2"/>
        <v>3</v>
      </c>
      <c r="I67" s="484">
        <f t="shared" si="2"/>
        <v>1913</v>
      </c>
      <c r="J67" s="484">
        <f t="shared" si="2"/>
        <v>97</v>
      </c>
      <c r="K67" s="484">
        <f t="shared" si="2"/>
        <v>5</v>
      </c>
    </row>
    <row r="68" spans="1:11" ht="18" customHeight="1" thickTop="1" x14ac:dyDescent="0.2">
      <c r="A68" s="734" t="s">
        <v>533</v>
      </c>
      <c r="B68" s="1872">
        <v>1600</v>
      </c>
      <c r="C68" s="485"/>
      <c r="D68" s="432"/>
      <c r="E68" s="432"/>
      <c r="F68" s="432"/>
      <c r="G68" s="432"/>
      <c r="H68" s="432"/>
      <c r="I68" s="432"/>
      <c r="J68" s="432"/>
      <c r="K68" s="432"/>
    </row>
    <row r="69" spans="1:11" ht="12.75" customHeight="1" x14ac:dyDescent="0.2">
      <c r="A69" s="912" t="s">
        <v>770</v>
      </c>
      <c r="B69" s="40">
        <v>1611</v>
      </c>
      <c r="C69" s="411">
        <v>36148</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36148</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75" customHeight="1" x14ac:dyDescent="0.2">
      <c r="A77" s="912" t="s">
        <v>647</v>
      </c>
      <c r="B77" s="40">
        <v>1711</v>
      </c>
      <c r="C77" s="488">
        <v>6052</v>
      </c>
      <c r="D77" s="411"/>
      <c r="E77" s="432"/>
      <c r="F77" s="432"/>
      <c r="G77" s="432"/>
      <c r="H77" s="432"/>
      <c r="I77" s="432"/>
      <c r="J77" s="432"/>
      <c r="K77" s="432"/>
    </row>
    <row r="78" spans="1:11" ht="12.75" customHeight="1" x14ac:dyDescent="0.2">
      <c r="A78" s="912" t="s">
        <v>80</v>
      </c>
      <c r="B78" s="40">
        <v>1719</v>
      </c>
      <c r="C78" s="482">
        <v>100</v>
      </c>
      <c r="D78" s="411"/>
      <c r="E78" s="432"/>
      <c r="F78" s="432"/>
      <c r="G78" s="432"/>
      <c r="H78" s="432"/>
      <c r="I78" s="432"/>
      <c r="J78" s="432"/>
      <c r="K78" s="432"/>
    </row>
    <row r="79" spans="1:11" ht="12.75" customHeight="1" x14ac:dyDescent="0.2">
      <c r="A79" s="912" t="s">
        <v>648</v>
      </c>
      <c r="B79" s="40">
        <v>1720</v>
      </c>
      <c r="C79" s="482">
        <v>7093</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13245</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650</v>
      </c>
      <c r="B84" s="40">
        <v>1811</v>
      </c>
      <c r="C84" s="411">
        <v>9438</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v>13</v>
      </c>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9451</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75" customHeight="1" x14ac:dyDescent="0.2">
      <c r="A95" s="912" t="s">
        <v>1253</v>
      </c>
      <c r="B95" s="40">
        <v>1910</v>
      </c>
      <c r="C95" s="411">
        <v>167</v>
      </c>
      <c r="D95" s="482"/>
      <c r="E95" s="430"/>
      <c r="F95" s="430"/>
      <c r="G95" s="430"/>
      <c r="H95" s="430"/>
      <c r="I95" s="430"/>
      <c r="J95" s="430"/>
      <c r="K95" s="430"/>
    </row>
    <row r="96" spans="1:11" ht="12.75" customHeight="1" x14ac:dyDescent="0.2">
      <c r="A96" s="912" t="s">
        <v>456</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v>33041</v>
      </c>
      <c r="D99" s="411"/>
      <c r="E99" s="411"/>
      <c r="F99" s="411"/>
      <c r="G99" s="411"/>
      <c r="H99" s="411"/>
      <c r="I99" s="432"/>
      <c r="J99" s="435"/>
      <c r="K99" s="411"/>
    </row>
    <row r="100" spans="1:12" ht="12.75" customHeight="1" x14ac:dyDescent="0.2">
      <c r="A100" s="912" t="s">
        <v>281</v>
      </c>
      <c r="B100" s="40">
        <v>1960</v>
      </c>
      <c r="C100" s="490">
        <v>66557</v>
      </c>
      <c r="D100" s="490"/>
      <c r="E100" s="490"/>
      <c r="F100" s="490"/>
      <c r="G100" s="490"/>
      <c r="H100" s="490"/>
      <c r="I100" s="435"/>
      <c r="J100" s="490"/>
      <c r="K100" s="435"/>
    </row>
    <row r="101" spans="1:12" ht="12.75" customHeight="1" x14ac:dyDescent="0.2">
      <c r="A101" s="912" t="s">
        <v>282</v>
      </c>
      <c r="B101" s="40">
        <v>1970</v>
      </c>
      <c r="C101" s="490">
        <v>2000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v>36625</v>
      </c>
      <c r="D106" s="490"/>
      <c r="E106" s="435"/>
      <c r="F106" s="435"/>
      <c r="G106" s="435"/>
      <c r="H106" s="435"/>
      <c r="I106" s="430"/>
      <c r="J106" s="435"/>
      <c r="K106" s="435"/>
    </row>
    <row r="107" spans="1:12" ht="12.75" customHeight="1" x14ac:dyDescent="0.2">
      <c r="A107" s="912" t="s">
        <v>82</v>
      </c>
      <c r="B107" s="40">
        <v>1999</v>
      </c>
      <c r="C107" s="482">
        <v>991</v>
      </c>
      <c r="D107" s="411"/>
      <c r="E107" s="411"/>
      <c r="F107" s="411"/>
      <c r="G107" s="411"/>
      <c r="H107" s="411"/>
      <c r="I107" s="411"/>
      <c r="J107" s="435"/>
      <c r="K107" s="411"/>
    </row>
    <row r="108" spans="1:12" ht="12.75" customHeight="1" thickBot="1" x14ac:dyDescent="0.25">
      <c r="A108" s="463" t="s">
        <v>576</v>
      </c>
      <c r="B108" s="737"/>
      <c r="C108" s="483">
        <f>SUM(C95:C107)</f>
        <v>139381</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1804833</v>
      </c>
      <c r="D109" s="492">
        <f t="shared" si="4"/>
        <v>246022</v>
      </c>
      <c r="E109" s="492">
        <f t="shared" si="4"/>
        <v>530336</v>
      </c>
      <c r="F109" s="492">
        <f t="shared" si="4"/>
        <v>84148</v>
      </c>
      <c r="G109" s="492">
        <f t="shared" si="4"/>
        <v>89428</v>
      </c>
      <c r="H109" s="492">
        <f t="shared" si="4"/>
        <v>3</v>
      </c>
      <c r="I109" s="492">
        <f t="shared" si="4"/>
        <v>21210</v>
      </c>
      <c r="J109" s="492">
        <f t="shared" si="4"/>
        <v>111793</v>
      </c>
      <c r="K109" s="442">
        <f t="shared" si="4"/>
        <v>5321</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1756</v>
      </c>
      <c r="B117" s="261">
        <v>3001</v>
      </c>
      <c r="C117" s="488">
        <v>206237</v>
      </c>
      <c r="D117" s="417"/>
      <c r="E117" s="411"/>
      <c r="F117" s="417"/>
      <c r="G117" s="417"/>
      <c r="H117" s="411"/>
      <c r="I117" s="432"/>
      <c r="J117" s="435"/>
      <c r="K117" s="411"/>
    </row>
    <row r="118" spans="1:11" ht="12.75" customHeight="1" x14ac:dyDescent="0.2">
      <c r="A118" s="476" t="s">
        <v>1757</v>
      </c>
      <c r="B118" s="261">
        <v>3002</v>
      </c>
      <c r="C118" s="482"/>
      <c r="D118" s="411"/>
      <c r="E118" s="411"/>
      <c r="F118" s="411"/>
      <c r="G118" s="411"/>
      <c r="H118" s="411"/>
      <c r="I118" s="432"/>
      <c r="J118" s="435"/>
      <c r="K118" s="411"/>
    </row>
    <row r="119" spans="1:11" ht="12.75" customHeight="1" x14ac:dyDescent="0.2">
      <c r="A119" s="476" t="s">
        <v>1758</v>
      </c>
      <c r="B119" s="261">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206237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c r="D124" s="491"/>
      <c r="E124" s="432"/>
      <c r="F124" s="805"/>
      <c r="G124" s="432"/>
      <c r="H124" s="432"/>
      <c r="I124" s="432"/>
      <c r="J124" s="432"/>
      <c r="K124" s="432"/>
    </row>
    <row r="125" spans="1:11" ht="12.75" customHeight="1" x14ac:dyDescent="0.2">
      <c r="A125" s="912" t="s">
        <v>1836</v>
      </c>
      <c r="B125" s="261">
        <v>3105</v>
      </c>
      <c r="C125" s="411">
        <v>30499</v>
      </c>
      <c r="D125" s="491"/>
      <c r="E125" s="432"/>
      <c r="F125" s="411"/>
      <c r="G125" s="432"/>
      <c r="H125" s="432"/>
      <c r="I125" s="432"/>
      <c r="J125" s="432"/>
      <c r="K125" s="432"/>
    </row>
    <row r="126" spans="1:11" ht="12.75" customHeight="1" x14ac:dyDescent="0.2">
      <c r="A126" s="912" t="s">
        <v>1034</v>
      </c>
      <c r="B126" s="261">
        <v>3110</v>
      </c>
      <c r="C126" s="482">
        <v>35830</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1837</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66329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v>7625</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7625</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180</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1880</v>
      </c>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c r="D151" s="411"/>
      <c r="E151" s="491"/>
      <c r="F151" s="411">
        <v>23620</v>
      </c>
      <c r="G151" s="435"/>
      <c r="H151" s="432"/>
      <c r="I151" s="432"/>
      <c r="J151" s="432"/>
      <c r="K151" s="432"/>
    </row>
    <row r="152" spans="1:11" ht="12.75" customHeight="1" x14ac:dyDescent="0.2">
      <c r="A152" s="912" t="s">
        <v>1246</v>
      </c>
      <c r="B152" s="261">
        <v>3510</v>
      </c>
      <c r="C152" s="482"/>
      <c r="D152" s="411"/>
      <c r="E152" s="491"/>
      <c r="F152" s="411">
        <v>21986</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45606</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1839</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9" t="s">
        <v>465</v>
      </c>
      <c r="B172" s="2220"/>
      <c r="C172" s="923">
        <f t="shared" ref="C172:K172" si="6">SUM(C131,C140,C144,C145:C149,C154,C155:C170,C171)</f>
        <v>76764</v>
      </c>
      <c r="D172" s="923">
        <f t="shared" si="6"/>
        <v>0</v>
      </c>
      <c r="E172" s="923">
        <f t="shared" si="6"/>
        <v>0</v>
      </c>
      <c r="F172" s="923">
        <f t="shared" si="6"/>
        <v>45606</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283001</v>
      </c>
      <c r="D173" s="492">
        <f>SUM(D121,D172)</f>
        <v>0</v>
      </c>
      <c r="E173" s="492">
        <f>SUM(E121,E172)</f>
        <v>0</v>
      </c>
      <c r="F173" s="492">
        <f t="shared" ref="F173:K173" si="7">SUM(F121,F172)</f>
        <v>45606</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27" t="s">
        <v>920</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27" t="s">
        <v>921</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c r="D187" s="417"/>
      <c r="E187" s="491"/>
      <c r="F187" s="417"/>
      <c r="G187" s="417"/>
      <c r="H187" s="432"/>
      <c r="I187" s="432"/>
      <c r="J187" s="432"/>
      <c r="K187" s="432"/>
    </row>
    <row r="188" spans="1:11" ht="12.75" customHeight="1" x14ac:dyDescent="0.2">
      <c r="A188" s="912" t="s">
        <v>1842</v>
      </c>
      <c r="B188" s="40">
        <v>4105</v>
      </c>
      <c r="C188" s="482"/>
      <c r="D188" s="411"/>
      <c r="E188" s="491"/>
      <c r="F188" s="411"/>
      <c r="G188" s="411"/>
      <c r="H188" s="432"/>
      <c r="I188" s="432"/>
      <c r="J188" s="432"/>
      <c r="K188" s="432"/>
    </row>
    <row r="189" spans="1:11" ht="12.75" customHeight="1" x14ac:dyDescent="0.2">
      <c r="A189" s="912" t="s">
        <v>1843</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c r="D193" s="432"/>
      <c r="E193" s="491"/>
      <c r="F193" s="485"/>
      <c r="G193" s="511"/>
      <c r="H193" s="432"/>
      <c r="I193" s="432"/>
      <c r="J193" s="432"/>
      <c r="K193" s="432"/>
    </row>
    <row r="194" spans="1:11" ht="12.75" customHeight="1" x14ac:dyDescent="0.2">
      <c r="A194" s="912" t="s">
        <v>1247</v>
      </c>
      <c r="B194" s="40">
        <v>4210</v>
      </c>
      <c r="C194" s="411">
        <v>34265</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c r="D196" s="432"/>
      <c r="E196" s="491"/>
      <c r="F196" s="432"/>
      <c r="G196" s="511"/>
      <c r="H196" s="432"/>
      <c r="I196" s="432"/>
      <c r="J196" s="432"/>
      <c r="K196" s="432"/>
    </row>
    <row r="197" spans="1:11" ht="12.75" customHeight="1" x14ac:dyDescent="0.2">
      <c r="A197" s="912" t="s">
        <v>1845</v>
      </c>
      <c r="B197" s="40">
        <v>4225</v>
      </c>
      <c r="C197" s="482"/>
      <c r="D197" s="432"/>
      <c r="E197" s="491"/>
      <c r="F197" s="432"/>
      <c r="G197" s="511"/>
      <c r="H197" s="432"/>
      <c r="I197" s="432"/>
      <c r="J197" s="432"/>
      <c r="K197" s="432"/>
    </row>
    <row r="198" spans="1:11" ht="12.75" customHeight="1" x14ac:dyDescent="0.2">
      <c r="A198" s="912" t="s">
        <v>1846</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34265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52499</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52499</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1847</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1848</v>
      </c>
      <c r="B220" s="158">
        <v>4620</v>
      </c>
      <c r="C220" s="482"/>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1849</v>
      </c>
      <c r="B258" s="743">
        <v>4880</v>
      </c>
      <c r="C258" s="490"/>
      <c r="D258" s="435"/>
      <c r="E258" s="435"/>
      <c r="F258" s="435"/>
      <c r="G258" s="435"/>
      <c r="H258" s="435"/>
      <c r="I258" s="432"/>
      <c r="J258" s="435"/>
      <c r="K258" s="435"/>
    </row>
    <row r="259" spans="1:11" ht="12.75" customHeight="1" thickBot="1" x14ac:dyDescent="0.25">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1789</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1282</v>
      </c>
      <c r="B262" s="42">
        <v>4904</v>
      </c>
      <c r="C262" s="1720"/>
      <c r="D262" s="1784"/>
      <c r="E262" s="481"/>
      <c r="F262" s="485"/>
      <c r="G262" s="1784"/>
      <c r="H262" s="481"/>
      <c r="I262" s="432"/>
      <c r="J262" s="432"/>
      <c r="K262" s="432"/>
    </row>
    <row r="263" spans="1:11" ht="12.75" customHeight="1" thickTop="1" thickBot="1" x14ac:dyDescent="0.25">
      <c r="A263" s="912" t="s">
        <v>1850</v>
      </c>
      <c r="B263" s="40">
        <v>4905</v>
      </c>
      <c r="C263" s="422"/>
      <c r="D263" s="432"/>
      <c r="E263" s="432"/>
      <c r="F263" s="425"/>
      <c r="G263" s="422"/>
      <c r="H263" s="432"/>
      <c r="I263" s="432"/>
      <c r="J263" s="432"/>
      <c r="K263" s="432"/>
    </row>
    <row r="264" spans="1:11" ht="12.75" customHeight="1" thickTop="1" thickBot="1" x14ac:dyDescent="0.25">
      <c r="A264" s="912" t="s">
        <v>1851</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13015</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5629</v>
      </c>
      <c r="D270" s="423"/>
      <c r="E270" s="432"/>
      <c r="F270" s="423"/>
      <c r="G270" s="423"/>
      <c r="H270" s="432"/>
      <c r="I270" s="432"/>
      <c r="J270" s="432"/>
      <c r="K270" s="432"/>
    </row>
    <row r="271" spans="1:11" ht="12.75" customHeight="1" thickTop="1" thickBot="1" x14ac:dyDescent="0.25">
      <c r="A271" s="912" t="s">
        <v>442</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3" t="s">
        <v>1776</v>
      </c>
      <c r="B273" s="2224"/>
      <c r="C273" s="492">
        <f t="shared" ref="C273:H273" si="10">SUM(C191,C201,C211,C216,C224,C228,C229,C259:C272)</f>
        <v>105408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105408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2193242</v>
      </c>
      <c r="D275" s="492">
        <f t="shared" si="12"/>
        <v>246022</v>
      </c>
      <c r="E275" s="492">
        <f t="shared" si="12"/>
        <v>530336</v>
      </c>
      <c r="F275" s="492">
        <f t="shared" si="12"/>
        <v>129754</v>
      </c>
      <c r="G275" s="492">
        <f t="shared" si="12"/>
        <v>89428</v>
      </c>
      <c r="H275" s="492">
        <f t="shared" si="12"/>
        <v>3</v>
      </c>
      <c r="I275" s="492">
        <f t="shared" si="12"/>
        <v>21210</v>
      </c>
      <c r="J275" s="492">
        <f t="shared" si="12"/>
        <v>111793</v>
      </c>
      <c r="K275" s="442">
        <f t="shared" si="12"/>
        <v>5321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activeCell="G24" sqref="G24"/>
      <selection pane="bottomLeft" activeCell="G24" sqref="G2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33" t="s">
        <v>337</v>
      </c>
      <c r="B3" s="2234"/>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667391</v>
      </c>
      <c r="D5" s="411">
        <v>182270</v>
      </c>
      <c r="E5" s="411">
        <v>17311</v>
      </c>
      <c r="F5" s="411">
        <v>40876</v>
      </c>
      <c r="G5" s="411"/>
      <c r="H5" s="411">
        <v>1540</v>
      </c>
      <c r="I5" s="435"/>
      <c r="J5" s="435"/>
      <c r="K5" s="413">
        <f>SUM(C5:J5)</f>
        <v>909388</v>
      </c>
      <c r="L5" s="411">
        <v>906167</v>
      </c>
    </row>
    <row r="6" spans="1:14" x14ac:dyDescent="0.2">
      <c r="A6" s="1813" t="s">
        <v>1807</v>
      </c>
      <c r="B6" s="266" t="s">
        <v>1805</v>
      </c>
      <c r="C6" s="506"/>
      <c r="D6" s="506"/>
      <c r="E6" s="411"/>
      <c r="F6" s="506"/>
      <c r="G6" s="506"/>
      <c r="H6" s="506"/>
      <c r="I6" s="506"/>
      <c r="J6" s="506"/>
      <c r="K6" s="413">
        <f>SUM(C6,E6)</f>
        <v>0</v>
      </c>
      <c r="L6" s="411"/>
    </row>
    <row r="7" spans="1:14" x14ac:dyDescent="0.2">
      <c r="A7" s="1813" t="s">
        <v>171</v>
      </c>
      <c r="B7" s="266" t="s">
        <v>1142</v>
      </c>
      <c r="C7" s="435"/>
      <c r="D7" s="435"/>
      <c r="E7" s="435"/>
      <c r="F7" s="435"/>
      <c r="G7" s="435"/>
      <c r="H7" s="435"/>
      <c r="I7" s="435"/>
      <c r="J7" s="435"/>
      <c r="K7" s="413">
        <f t="shared" ref="K7:K32" si="0">SUM(C7:J7)</f>
        <v>0</v>
      </c>
      <c r="L7" s="411"/>
    </row>
    <row r="8" spans="1:14" x14ac:dyDescent="0.2">
      <c r="A8" s="1813" t="s">
        <v>172</v>
      </c>
      <c r="B8" s="266">
        <v>1200</v>
      </c>
      <c r="C8" s="411">
        <v>112635</v>
      </c>
      <c r="D8" s="411">
        <v>22199</v>
      </c>
      <c r="E8" s="411">
        <v>30</v>
      </c>
      <c r="F8" s="411">
        <v>199</v>
      </c>
      <c r="G8" s="411"/>
      <c r="H8" s="411"/>
      <c r="I8" s="435"/>
      <c r="J8" s="435"/>
      <c r="K8" s="413">
        <f t="shared" si="0"/>
        <v>135063</v>
      </c>
      <c r="L8" s="411">
        <v>136813</v>
      </c>
    </row>
    <row r="9" spans="1:14" x14ac:dyDescent="0.2">
      <c r="A9" s="1813" t="s">
        <v>837</v>
      </c>
      <c r="B9" s="266" t="s">
        <v>1143</v>
      </c>
      <c r="C9" s="435"/>
      <c r="D9" s="435"/>
      <c r="E9" s="435"/>
      <c r="F9" s="435"/>
      <c r="G9" s="435"/>
      <c r="H9" s="435"/>
      <c r="I9" s="435"/>
      <c r="J9" s="435"/>
      <c r="K9" s="413">
        <f t="shared" si="0"/>
        <v>0</v>
      </c>
      <c r="L9" s="411"/>
    </row>
    <row r="10" spans="1:14" x14ac:dyDescent="0.2">
      <c r="A10" s="1813" t="s">
        <v>838</v>
      </c>
      <c r="B10" s="266">
        <v>1250</v>
      </c>
      <c r="C10" s="411">
        <v>75613</v>
      </c>
      <c r="D10" s="411">
        <v>26677</v>
      </c>
      <c r="E10" s="411"/>
      <c r="F10" s="411">
        <v>1275</v>
      </c>
      <c r="G10" s="411"/>
      <c r="H10" s="411"/>
      <c r="I10" s="435"/>
      <c r="J10" s="435"/>
      <c r="K10" s="413">
        <f t="shared" si="0"/>
        <v>103565</v>
      </c>
      <c r="L10" s="411">
        <v>110503</v>
      </c>
    </row>
    <row r="11" spans="1:14" x14ac:dyDescent="0.2">
      <c r="A11" s="1813" t="s">
        <v>1345</v>
      </c>
      <c r="B11" s="266" t="s">
        <v>169</v>
      </c>
      <c r="C11" s="435"/>
      <c r="D11" s="435"/>
      <c r="E11" s="435"/>
      <c r="F11" s="435"/>
      <c r="G11" s="435"/>
      <c r="H11" s="435"/>
      <c r="I11" s="435"/>
      <c r="J11" s="435"/>
      <c r="K11" s="413">
        <f t="shared" si="0"/>
        <v>0</v>
      </c>
      <c r="L11" s="411"/>
    </row>
    <row r="12" spans="1:14" x14ac:dyDescent="0.2">
      <c r="A12" s="1813" t="s">
        <v>1137</v>
      </c>
      <c r="B12" s="266">
        <v>1300</v>
      </c>
      <c r="C12" s="411"/>
      <c r="D12" s="411"/>
      <c r="E12" s="411"/>
      <c r="F12" s="411"/>
      <c r="G12" s="411"/>
      <c r="H12" s="411"/>
      <c r="I12" s="435"/>
      <c r="J12" s="435"/>
      <c r="K12" s="413">
        <f t="shared" si="0"/>
        <v>0</v>
      </c>
      <c r="L12" s="411"/>
    </row>
    <row r="13" spans="1:14" x14ac:dyDescent="0.2">
      <c r="A13" s="1813" t="s">
        <v>839</v>
      </c>
      <c r="B13" s="266">
        <v>1400</v>
      </c>
      <c r="C13" s="411">
        <v>46603</v>
      </c>
      <c r="D13" s="411">
        <v>9889</v>
      </c>
      <c r="E13" s="411"/>
      <c r="F13" s="411">
        <v>3151</v>
      </c>
      <c r="G13" s="411"/>
      <c r="H13" s="411"/>
      <c r="I13" s="435"/>
      <c r="J13" s="435"/>
      <c r="K13" s="413">
        <f t="shared" si="0"/>
        <v>59643</v>
      </c>
      <c r="L13" s="411">
        <v>60123</v>
      </c>
    </row>
    <row r="14" spans="1:14" x14ac:dyDescent="0.2">
      <c r="A14" s="1813" t="s">
        <v>1138</v>
      </c>
      <c r="B14" s="266">
        <v>1500</v>
      </c>
      <c r="C14" s="411">
        <v>44886</v>
      </c>
      <c r="D14" s="411">
        <v>2813</v>
      </c>
      <c r="E14" s="411">
        <v>9868</v>
      </c>
      <c r="F14" s="411">
        <v>7131</v>
      </c>
      <c r="G14" s="411"/>
      <c r="H14" s="411">
        <v>3703</v>
      </c>
      <c r="I14" s="435"/>
      <c r="J14" s="435"/>
      <c r="K14" s="413">
        <f t="shared" si="0"/>
        <v>68401</v>
      </c>
      <c r="L14" s="411">
        <v>71575</v>
      </c>
    </row>
    <row r="15" spans="1:14" x14ac:dyDescent="0.2">
      <c r="A15" s="1813" t="s">
        <v>1139</v>
      </c>
      <c r="B15" s="266">
        <v>1600</v>
      </c>
      <c r="C15" s="411"/>
      <c r="D15" s="411"/>
      <c r="E15" s="411"/>
      <c r="F15" s="411"/>
      <c r="G15" s="411"/>
      <c r="H15" s="411"/>
      <c r="I15" s="435"/>
      <c r="J15" s="435"/>
      <c r="K15" s="413">
        <f t="shared" si="0"/>
        <v>0</v>
      </c>
      <c r="L15" s="411"/>
    </row>
    <row r="16" spans="1:14" x14ac:dyDescent="0.2">
      <c r="A16" s="1813" t="s">
        <v>1164</v>
      </c>
      <c r="B16" s="266" t="s">
        <v>502</v>
      </c>
      <c r="C16" s="411"/>
      <c r="D16" s="411"/>
      <c r="E16" s="411"/>
      <c r="F16" s="411"/>
      <c r="G16" s="411"/>
      <c r="H16" s="411"/>
      <c r="I16" s="435"/>
      <c r="J16" s="435"/>
      <c r="K16" s="413">
        <f t="shared" si="0"/>
        <v>0</v>
      </c>
      <c r="L16" s="411"/>
    </row>
    <row r="17" spans="1:12" x14ac:dyDescent="0.2">
      <c r="A17" s="1813" t="s">
        <v>840</v>
      </c>
      <c r="B17" s="266" t="s">
        <v>170</v>
      </c>
      <c r="C17" s="435"/>
      <c r="D17" s="435"/>
      <c r="E17" s="435"/>
      <c r="F17" s="435"/>
      <c r="G17" s="435"/>
      <c r="H17" s="435"/>
      <c r="I17" s="435"/>
      <c r="J17" s="435"/>
      <c r="K17" s="413">
        <f t="shared" si="0"/>
        <v>0</v>
      </c>
      <c r="L17" s="411"/>
    </row>
    <row r="18" spans="1:12" x14ac:dyDescent="0.2">
      <c r="A18" s="1813" t="s">
        <v>1284</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854</v>
      </c>
      <c r="B20" s="291" t="s">
        <v>841</v>
      </c>
      <c r="C20" s="506"/>
      <c r="D20" s="506"/>
      <c r="E20" s="506"/>
      <c r="F20" s="506"/>
      <c r="G20" s="506"/>
      <c r="H20" s="690"/>
      <c r="I20" s="412"/>
      <c r="J20" s="480"/>
      <c r="K20" s="413">
        <f t="shared" si="0"/>
        <v>0</v>
      </c>
      <c r="L20" s="438"/>
    </row>
    <row r="21" spans="1:12" x14ac:dyDescent="0.2">
      <c r="A21" s="1814" t="s">
        <v>855</v>
      </c>
      <c r="B21" s="291" t="s">
        <v>842</v>
      </c>
      <c r="C21" s="506"/>
      <c r="D21" s="506"/>
      <c r="E21" s="506"/>
      <c r="F21" s="506"/>
      <c r="G21" s="506"/>
      <c r="H21" s="690"/>
      <c r="I21" s="412"/>
      <c r="J21" s="506"/>
      <c r="K21" s="413">
        <f t="shared" si="0"/>
        <v>0</v>
      </c>
      <c r="L21" s="438"/>
    </row>
    <row r="22" spans="1:12" x14ac:dyDescent="0.2">
      <c r="A22" s="1814" t="s">
        <v>856</v>
      </c>
      <c r="B22" s="291" t="s">
        <v>843</v>
      </c>
      <c r="C22" s="506"/>
      <c r="D22" s="506"/>
      <c r="E22" s="506"/>
      <c r="F22" s="506"/>
      <c r="G22" s="506"/>
      <c r="H22" s="690"/>
      <c r="I22" s="412"/>
      <c r="J22" s="506"/>
      <c r="K22" s="413">
        <f t="shared" si="0"/>
        <v>0</v>
      </c>
      <c r="L22" s="438"/>
    </row>
    <row r="23" spans="1:12" x14ac:dyDescent="0.2">
      <c r="A23" s="1814" t="s">
        <v>857</v>
      </c>
      <c r="B23" s="291" t="s">
        <v>844</v>
      </c>
      <c r="C23" s="506"/>
      <c r="D23" s="506"/>
      <c r="E23" s="506"/>
      <c r="F23" s="506"/>
      <c r="G23" s="506"/>
      <c r="H23" s="690"/>
      <c r="I23" s="412"/>
      <c r="J23" s="506"/>
      <c r="K23" s="413">
        <f t="shared" si="0"/>
        <v>0</v>
      </c>
      <c r="L23" s="438"/>
    </row>
    <row r="24" spans="1:12" ht="12.75" customHeight="1" x14ac:dyDescent="0.2">
      <c r="A24" s="1814" t="s">
        <v>858</v>
      </c>
      <c r="B24" s="291" t="s">
        <v>845</v>
      </c>
      <c r="C24" s="506"/>
      <c r="D24" s="506"/>
      <c r="E24" s="506"/>
      <c r="F24" s="506"/>
      <c r="G24" s="506"/>
      <c r="H24" s="690"/>
      <c r="I24" s="412"/>
      <c r="J24" s="506"/>
      <c r="K24" s="413">
        <f t="shared" si="0"/>
        <v>0</v>
      </c>
      <c r="L24" s="438"/>
    </row>
    <row r="25" spans="1:12" ht="12.75" customHeight="1" x14ac:dyDescent="0.2">
      <c r="A25" s="1814" t="s">
        <v>939</v>
      </c>
      <c r="B25" s="291" t="s">
        <v>846</v>
      </c>
      <c r="C25" s="506"/>
      <c r="D25" s="506"/>
      <c r="E25" s="506"/>
      <c r="F25" s="506"/>
      <c r="G25" s="506"/>
      <c r="H25" s="690"/>
      <c r="I25" s="412"/>
      <c r="J25" s="506"/>
      <c r="K25" s="413">
        <f t="shared" si="0"/>
        <v>0</v>
      </c>
      <c r="L25" s="438"/>
    </row>
    <row r="26" spans="1:12" x14ac:dyDescent="0.2">
      <c r="A26" s="1814" t="s">
        <v>725</v>
      </c>
      <c r="B26" s="291" t="s">
        <v>847</v>
      </c>
      <c r="C26" s="506"/>
      <c r="D26" s="506"/>
      <c r="E26" s="506"/>
      <c r="F26" s="506"/>
      <c r="G26" s="506"/>
      <c r="H26" s="690"/>
      <c r="I26" s="412"/>
      <c r="J26" s="506"/>
      <c r="K26" s="413">
        <f t="shared" si="0"/>
        <v>0</v>
      </c>
      <c r="L26" s="438"/>
    </row>
    <row r="27" spans="1:12" x14ac:dyDescent="0.2">
      <c r="A27" s="1814" t="s">
        <v>726</v>
      </c>
      <c r="B27" s="291" t="s">
        <v>848</v>
      </c>
      <c r="C27" s="506"/>
      <c r="D27" s="506"/>
      <c r="E27" s="506"/>
      <c r="F27" s="506"/>
      <c r="G27" s="506"/>
      <c r="H27" s="690"/>
      <c r="I27" s="412"/>
      <c r="J27" s="506"/>
      <c r="K27" s="413">
        <f t="shared" si="0"/>
        <v>0</v>
      </c>
      <c r="L27" s="438"/>
    </row>
    <row r="28" spans="1:12" x14ac:dyDescent="0.2">
      <c r="A28" s="1814" t="s">
        <v>157</v>
      </c>
      <c r="B28" s="291" t="s">
        <v>849</v>
      </c>
      <c r="C28" s="506"/>
      <c r="D28" s="506"/>
      <c r="E28" s="506"/>
      <c r="F28" s="506"/>
      <c r="G28" s="506"/>
      <c r="H28" s="690"/>
      <c r="I28" s="412"/>
      <c r="J28" s="506"/>
      <c r="K28" s="413">
        <f t="shared" si="0"/>
        <v>0</v>
      </c>
      <c r="L28" s="438"/>
    </row>
    <row r="29" spans="1:12" x14ac:dyDescent="0.2">
      <c r="A29" s="1814" t="s">
        <v>158</v>
      </c>
      <c r="B29" s="291" t="s">
        <v>850</v>
      </c>
      <c r="C29" s="506"/>
      <c r="D29" s="506"/>
      <c r="E29" s="506"/>
      <c r="F29" s="506"/>
      <c r="G29" s="506"/>
      <c r="H29" s="690"/>
      <c r="I29" s="412"/>
      <c r="J29" s="506"/>
      <c r="K29" s="413">
        <f t="shared" si="0"/>
        <v>0</v>
      </c>
      <c r="L29" s="438"/>
    </row>
    <row r="30" spans="1:12" x14ac:dyDescent="0.2">
      <c r="A30" s="1814" t="s">
        <v>159</v>
      </c>
      <c r="B30" s="291" t="s">
        <v>851</v>
      </c>
      <c r="C30" s="506"/>
      <c r="D30" s="506"/>
      <c r="E30" s="506"/>
      <c r="F30" s="506"/>
      <c r="G30" s="506"/>
      <c r="H30" s="690"/>
      <c r="I30" s="412"/>
      <c r="J30" s="506"/>
      <c r="K30" s="413">
        <f t="shared" si="0"/>
        <v>0</v>
      </c>
      <c r="L30" s="438"/>
    </row>
    <row r="31" spans="1:12" x14ac:dyDescent="0.2">
      <c r="A31" s="1814" t="s">
        <v>160</v>
      </c>
      <c r="B31" s="291" t="s">
        <v>852</v>
      </c>
      <c r="C31" s="506"/>
      <c r="D31" s="506"/>
      <c r="E31" s="506"/>
      <c r="F31" s="506"/>
      <c r="G31" s="506"/>
      <c r="H31" s="690"/>
      <c r="I31" s="412"/>
      <c r="J31" s="506"/>
      <c r="K31" s="413">
        <f t="shared" si="0"/>
        <v>0</v>
      </c>
      <c r="L31" s="438"/>
    </row>
    <row r="32" spans="1:12" x14ac:dyDescent="0.2">
      <c r="A32" s="1815" t="s">
        <v>1344</v>
      </c>
      <c r="B32" s="266"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947128</v>
      </c>
      <c r="D33" s="414">
        <f t="shared" ref="D33:L33" si="1">SUM(D5:D32)</f>
        <v>243848</v>
      </c>
      <c r="E33" s="414">
        <f t="shared" si="1"/>
        <v>27209</v>
      </c>
      <c r="F33" s="414">
        <f t="shared" si="1"/>
        <v>52632</v>
      </c>
      <c r="G33" s="414">
        <f t="shared" si="1"/>
        <v>0</v>
      </c>
      <c r="H33" s="414">
        <f t="shared" si="1"/>
        <v>5243</v>
      </c>
      <c r="I33" s="414">
        <f t="shared" si="1"/>
        <v>0</v>
      </c>
      <c r="J33" s="414">
        <f t="shared" si="1"/>
        <v>0</v>
      </c>
      <c r="K33" s="414">
        <f t="shared" si="1"/>
        <v>1276060</v>
      </c>
      <c r="L33" s="414">
        <f t="shared" si="1"/>
        <v>1285181</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v>12300</v>
      </c>
      <c r="D36" s="417"/>
      <c r="E36" s="417">
        <v>46</v>
      </c>
      <c r="F36" s="417">
        <v>77</v>
      </c>
      <c r="G36" s="417"/>
      <c r="H36" s="417"/>
      <c r="I36" s="435"/>
      <c r="J36" s="435"/>
      <c r="K36" s="413">
        <f t="shared" ref="K36:K41" si="2">SUM(C36:J36)</f>
        <v>12423</v>
      </c>
      <c r="L36" s="411">
        <v>11823</v>
      </c>
    </row>
    <row r="37" spans="1:14" x14ac:dyDescent="0.2">
      <c r="A37" s="1813" t="s">
        <v>1287</v>
      </c>
      <c r="B37" s="266">
        <v>2120</v>
      </c>
      <c r="C37" s="411">
        <v>34406</v>
      </c>
      <c r="D37" s="411">
        <v>4896</v>
      </c>
      <c r="E37" s="411"/>
      <c r="F37" s="411">
        <v>147</v>
      </c>
      <c r="G37" s="411"/>
      <c r="H37" s="411"/>
      <c r="I37" s="435"/>
      <c r="J37" s="435"/>
      <c r="K37" s="413">
        <f t="shared" si="2"/>
        <v>39449</v>
      </c>
      <c r="L37" s="411">
        <v>35999</v>
      </c>
    </row>
    <row r="38" spans="1:14" x14ac:dyDescent="0.2">
      <c r="A38" s="1813" t="s">
        <v>222</v>
      </c>
      <c r="B38" s="266">
        <v>2130</v>
      </c>
      <c r="C38" s="411"/>
      <c r="D38" s="411"/>
      <c r="E38" s="411">
        <v>72</v>
      </c>
      <c r="F38" s="411">
        <v>407</v>
      </c>
      <c r="G38" s="411"/>
      <c r="H38" s="411"/>
      <c r="I38" s="435"/>
      <c r="J38" s="435"/>
      <c r="K38" s="413">
        <f t="shared" si="2"/>
        <v>479</v>
      </c>
      <c r="L38" s="411">
        <v>479</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v>3270</v>
      </c>
      <c r="E40" s="411">
        <v>26400</v>
      </c>
      <c r="F40" s="411">
        <v>1012</v>
      </c>
      <c r="G40" s="411"/>
      <c r="H40" s="411"/>
      <c r="I40" s="435"/>
      <c r="J40" s="435"/>
      <c r="K40" s="413">
        <f t="shared" si="2"/>
        <v>30682</v>
      </c>
      <c r="L40" s="411">
        <v>30682</v>
      </c>
    </row>
    <row r="41" spans="1:14" x14ac:dyDescent="0.2">
      <c r="A41" s="1813" t="s">
        <v>1985</v>
      </c>
      <c r="B41" s="266">
        <v>2190</v>
      </c>
      <c r="C41" s="411"/>
      <c r="D41" s="411"/>
      <c r="E41" s="411"/>
      <c r="F41" s="411"/>
      <c r="G41" s="411"/>
      <c r="H41" s="411"/>
      <c r="I41" s="435"/>
      <c r="J41" s="435"/>
      <c r="K41" s="413">
        <f t="shared" si="2"/>
        <v>0</v>
      </c>
      <c r="L41" s="411"/>
    </row>
    <row r="42" spans="1:14" ht="12.75" customHeight="1" thickBot="1" x14ac:dyDescent="0.25">
      <c r="A42" s="886" t="s">
        <v>658</v>
      </c>
      <c r="B42" s="467" t="s">
        <v>831</v>
      </c>
      <c r="C42" s="414">
        <f>SUM(C36:C41)</f>
        <v>46706</v>
      </c>
      <c r="D42" s="414">
        <f t="shared" ref="D42:L42" si="3">SUM(D36:D41)</f>
        <v>8166</v>
      </c>
      <c r="E42" s="414">
        <f t="shared" si="3"/>
        <v>26518</v>
      </c>
      <c r="F42" s="414">
        <f t="shared" si="3"/>
        <v>1643</v>
      </c>
      <c r="G42" s="414">
        <f t="shared" si="3"/>
        <v>0</v>
      </c>
      <c r="H42" s="414">
        <f t="shared" si="3"/>
        <v>0</v>
      </c>
      <c r="I42" s="414">
        <f t="shared" si="3"/>
        <v>0</v>
      </c>
      <c r="J42" s="414">
        <f t="shared" si="3"/>
        <v>0</v>
      </c>
      <c r="K42" s="414">
        <f t="shared" si="3"/>
        <v>83033</v>
      </c>
      <c r="L42" s="414">
        <f t="shared" si="3"/>
        <v>78983</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v>22124</v>
      </c>
      <c r="D44" s="417">
        <v>3998</v>
      </c>
      <c r="E44" s="417"/>
      <c r="F44" s="417"/>
      <c r="G44" s="417"/>
      <c r="H44" s="417"/>
      <c r="I44" s="435"/>
      <c r="J44" s="435"/>
      <c r="K44" s="419">
        <f>SUM(C44:J44)</f>
        <v>26122</v>
      </c>
      <c r="L44" s="417">
        <v>25874</v>
      </c>
    </row>
    <row r="45" spans="1:14" x14ac:dyDescent="0.2">
      <c r="A45" s="1813" t="s">
        <v>975</v>
      </c>
      <c r="B45" s="266">
        <v>2220</v>
      </c>
      <c r="C45" s="411">
        <v>29533</v>
      </c>
      <c r="D45" s="411">
        <v>32</v>
      </c>
      <c r="E45" s="411">
        <v>1874</v>
      </c>
      <c r="F45" s="411">
        <v>2154</v>
      </c>
      <c r="G45" s="411"/>
      <c r="H45" s="411">
        <v>90</v>
      </c>
      <c r="I45" s="435"/>
      <c r="J45" s="435"/>
      <c r="K45" s="419">
        <f>SUM(C45:J45)</f>
        <v>33683</v>
      </c>
      <c r="L45" s="411">
        <v>32443</v>
      </c>
    </row>
    <row r="46" spans="1:14" x14ac:dyDescent="0.2">
      <c r="A46" s="1813" t="s">
        <v>976</v>
      </c>
      <c r="B46" s="266">
        <v>2230</v>
      </c>
      <c r="C46" s="411"/>
      <c r="D46" s="411"/>
      <c r="E46" s="411"/>
      <c r="F46" s="411">
        <v>2375</v>
      </c>
      <c r="G46" s="411"/>
      <c r="H46" s="411"/>
      <c r="I46" s="435"/>
      <c r="J46" s="435"/>
      <c r="K46" s="419">
        <f>SUM(C46:J46)</f>
        <v>2375</v>
      </c>
      <c r="L46" s="411">
        <v>2375</v>
      </c>
    </row>
    <row r="47" spans="1:14" ht="12.75" customHeight="1" thickBot="1" x14ac:dyDescent="0.25">
      <c r="A47" s="886" t="s">
        <v>659</v>
      </c>
      <c r="B47" s="467" t="s">
        <v>33</v>
      </c>
      <c r="C47" s="414">
        <f>SUM(C44:C46)</f>
        <v>51657</v>
      </c>
      <c r="D47" s="414">
        <f t="shared" ref="D47:K47" si="4">SUM(D44:D46)</f>
        <v>4030</v>
      </c>
      <c r="E47" s="414">
        <f t="shared" si="4"/>
        <v>1874</v>
      </c>
      <c r="F47" s="414">
        <f t="shared" si="4"/>
        <v>4529</v>
      </c>
      <c r="G47" s="414">
        <f t="shared" si="4"/>
        <v>0</v>
      </c>
      <c r="H47" s="414">
        <f t="shared" si="4"/>
        <v>90</v>
      </c>
      <c r="I47" s="414">
        <f t="shared" si="4"/>
        <v>0</v>
      </c>
      <c r="J47" s="414">
        <f t="shared" si="4"/>
        <v>0</v>
      </c>
      <c r="K47" s="414">
        <f t="shared" si="4"/>
        <v>62180</v>
      </c>
      <c r="L47" s="414">
        <f>SUM(L44:L46)</f>
        <v>60692</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v>2471</v>
      </c>
      <c r="D49" s="417"/>
      <c r="E49" s="417">
        <v>90832</v>
      </c>
      <c r="F49" s="417">
        <v>2175</v>
      </c>
      <c r="G49" s="417"/>
      <c r="H49" s="417">
        <v>11235</v>
      </c>
      <c r="I49" s="435"/>
      <c r="J49" s="435"/>
      <c r="K49" s="419">
        <f>SUM(C49:J49)</f>
        <v>106713</v>
      </c>
      <c r="L49" s="417">
        <v>102353</v>
      </c>
    </row>
    <row r="50" spans="1:14" x14ac:dyDescent="0.2">
      <c r="A50" s="1813" t="s">
        <v>978</v>
      </c>
      <c r="B50" s="266">
        <v>2320</v>
      </c>
      <c r="C50" s="411">
        <v>95525</v>
      </c>
      <c r="D50" s="411">
        <v>14961</v>
      </c>
      <c r="E50" s="411">
        <v>8356</v>
      </c>
      <c r="F50" s="411">
        <v>1926</v>
      </c>
      <c r="G50" s="411"/>
      <c r="H50" s="411">
        <v>1796</v>
      </c>
      <c r="I50" s="435"/>
      <c r="J50" s="435"/>
      <c r="K50" s="419">
        <f>SUM(C50:J50)</f>
        <v>122564</v>
      </c>
      <c r="L50" s="411">
        <v>123962</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97996</v>
      </c>
      <c r="D53" s="414">
        <f t="shared" ref="D53:L53" si="5">SUM(D49:D52)</f>
        <v>14961</v>
      </c>
      <c r="E53" s="414">
        <f t="shared" si="5"/>
        <v>99188</v>
      </c>
      <c r="F53" s="414">
        <f t="shared" si="5"/>
        <v>4101</v>
      </c>
      <c r="G53" s="414">
        <f t="shared" si="5"/>
        <v>0</v>
      </c>
      <c r="H53" s="414">
        <f t="shared" si="5"/>
        <v>13031</v>
      </c>
      <c r="I53" s="414">
        <f t="shared" si="5"/>
        <v>0</v>
      </c>
      <c r="J53" s="414">
        <f t="shared" si="5"/>
        <v>0</v>
      </c>
      <c r="K53" s="414">
        <f t="shared" si="5"/>
        <v>229277</v>
      </c>
      <c r="L53" s="414">
        <f t="shared" si="5"/>
        <v>226315</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246333</v>
      </c>
      <c r="D55" s="417">
        <v>55202</v>
      </c>
      <c r="E55" s="417">
        <v>6595</v>
      </c>
      <c r="F55" s="417">
        <v>1215</v>
      </c>
      <c r="G55" s="417"/>
      <c r="H55" s="417"/>
      <c r="I55" s="435"/>
      <c r="J55" s="435"/>
      <c r="K55" s="419">
        <f>SUM(C55:J55)</f>
        <v>309345</v>
      </c>
      <c r="L55" s="417">
        <v>307954</v>
      </c>
    </row>
    <row r="56" spans="1:14" ht="12.75" customHeight="1" x14ac:dyDescent="0.2">
      <c r="A56" s="1819"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246333</v>
      </c>
      <c r="D57" s="420">
        <f t="shared" ref="D57:K57" si="6">SUM(D55:D56)</f>
        <v>55202</v>
      </c>
      <c r="E57" s="420">
        <f t="shared" si="6"/>
        <v>6595</v>
      </c>
      <c r="F57" s="420">
        <f t="shared" si="6"/>
        <v>1215</v>
      </c>
      <c r="G57" s="420">
        <f t="shared" si="6"/>
        <v>0</v>
      </c>
      <c r="H57" s="420">
        <f t="shared" si="6"/>
        <v>0</v>
      </c>
      <c r="I57" s="420">
        <f t="shared" si="6"/>
        <v>0</v>
      </c>
      <c r="J57" s="420">
        <f t="shared" si="6"/>
        <v>0</v>
      </c>
      <c r="K57" s="420">
        <f t="shared" si="6"/>
        <v>309345</v>
      </c>
      <c r="L57" s="414">
        <f>SUM(L55:L56)</f>
        <v>307954</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542</v>
      </c>
      <c r="B60" s="266">
        <v>2520</v>
      </c>
      <c r="C60" s="411">
        <v>34003</v>
      </c>
      <c r="D60" s="411">
        <v>78</v>
      </c>
      <c r="E60" s="411">
        <v>82</v>
      </c>
      <c r="F60" s="411">
        <v>435</v>
      </c>
      <c r="G60" s="411"/>
      <c r="H60" s="411"/>
      <c r="I60" s="435"/>
      <c r="J60" s="435"/>
      <c r="K60" s="419">
        <f t="shared" si="7"/>
        <v>34598</v>
      </c>
      <c r="L60" s="411">
        <v>34599</v>
      </c>
      <c r="M60" s="15"/>
      <c r="N60" s="15"/>
    </row>
    <row r="61" spans="1:14" s="16" customFormat="1" x14ac:dyDescent="0.2">
      <c r="A61" s="1813" t="s">
        <v>221</v>
      </c>
      <c r="B61" s="266">
        <v>2540</v>
      </c>
      <c r="C61" s="411"/>
      <c r="D61" s="411"/>
      <c r="E61" s="411">
        <v>19942</v>
      </c>
      <c r="F61" s="411"/>
      <c r="G61" s="411"/>
      <c r="H61" s="411"/>
      <c r="I61" s="435"/>
      <c r="J61" s="435"/>
      <c r="K61" s="419">
        <f t="shared" si="7"/>
        <v>19942</v>
      </c>
      <c r="L61" s="411">
        <v>1170</v>
      </c>
      <c r="M61" s="15"/>
      <c r="N61" s="15"/>
    </row>
    <row r="62" spans="1:14" s="16" customFormat="1" x14ac:dyDescent="0.2">
      <c r="A62" s="1813" t="s">
        <v>1128</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34407</v>
      </c>
      <c r="D63" s="411">
        <v>1984</v>
      </c>
      <c r="E63" s="411">
        <v>1908</v>
      </c>
      <c r="F63" s="411">
        <v>47073</v>
      </c>
      <c r="G63" s="411"/>
      <c r="H63" s="411"/>
      <c r="I63" s="435"/>
      <c r="J63" s="435"/>
      <c r="K63" s="419">
        <f t="shared" si="7"/>
        <v>85372</v>
      </c>
      <c r="L63" s="411">
        <v>80540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68410</v>
      </c>
      <c r="D65" s="414">
        <f t="shared" ref="D65:L65" si="8">SUM(D59:D64)</f>
        <v>2062</v>
      </c>
      <c r="E65" s="414">
        <f t="shared" si="8"/>
        <v>21932</v>
      </c>
      <c r="F65" s="414">
        <f t="shared" si="8"/>
        <v>47508</v>
      </c>
      <c r="G65" s="414">
        <f t="shared" si="8"/>
        <v>0</v>
      </c>
      <c r="H65" s="414">
        <f t="shared" si="8"/>
        <v>0</v>
      </c>
      <c r="I65" s="414">
        <f t="shared" si="8"/>
        <v>0</v>
      </c>
      <c r="J65" s="414">
        <f t="shared" si="8"/>
        <v>0</v>
      </c>
      <c r="K65" s="414">
        <f t="shared" si="8"/>
        <v>139912</v>
      </c>
      <c r="L65" s="414">
        <f t="shared" si="8"/>
        <v>116309</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710</v>
      </c>
      <c r="B68" s="266">
        <v>2620</v>
      </c>
      <c r="C68" s="411"/>
      <c r="D68" s="411"/>
      <c r="E68" s="411"/>
      <c r="F68" s="411"/>
      <c r="G68" s="411"/>
      <c r="H68" s="411"/>
      <c r="I68" s="435"/>
      <c r="J68" s="435"/>
      <c r="K68" s="419">
        <f>SUM(C68:J68)</f>
        <v>0</v>
      </c>
      <c r="L68" s="411"/>
      <c r="M68" s="15"/>
      <c r="N68" s="15"/>
    </row>
    <row r="69" spans="1:14" s="16" customFormat="1" x14ac:dyDescent="0.2">
      <c r="A69" s="1813" t="s">
        <v>1250</v>
      </c>
      <c r="B69" s="266">
        <v>2630</v>
      </c>
      <c r="C69" s="411">
        <v>31465</v>
      </c>
      <c r="D69" s="411"/>
      <c r="E69" s="411">
        <v>17631</v>
      </c>
      <c r="F69" s="411">
        <v>17414</v>
      </c>
      <c r="G69" s="411">
        <v>33172</v>
      </c>
      <c r="H69" s="411"/>
      <c r="I69" s="435"/>
      <c r="J69" s="435"/>
      <c r="K69" s="419">
        <f>SUM(C69:J69)</f>
        <v>99682</v>
      </c>
      <c r="L69" s="411">
        <v>99352</v>
      </c>
      <c r="M69" s="15"/>
      <c r="N69" s="15"/>
    </row>
    <row r="70" spans="1:14" s="16" customFormat="1" x14ac:dyDescent="0.2">
      <c r="A70" s="1813" t="s">
        <v>471</v>
      </c>
      <c r="B70" s="266">
        <v>2640</v>
      </c>
      <c r="C70" s="411"/>
      <c r="D70" s="411"/>
      <c r="E70" s="411"/>
      <c r="F70" s="411"/>
      <c r="G70" s="411"/>
      <c r="H70" s="411"/>
      <c r="I70" s="435"/>
      <c r="J70" s="435"/>
      <c r="K70" s="419">
        <f>SUM(C70:J70)</f>
        <v>0</v>
      </c>
      <c r="L70" s="411"/>
      <c r="M70" s="15"/>
      <c r="N70" s="15"/>
    </row>
    <row r="71" spans="1:14" s="16" customFormat="1" x14ac:dyDescent="0.2">
      <c r="A71" s="1813" t="s">
        <v>472</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31465</v>
      </c>
      <c r="D72" s="414">
        <f t="shared" ref="D72:K72" si="9">SUM(D67:D71)</f>
        <v>0</v>
      </c>
      <c r="E72" s="414">
        <f t="shared" si="9"/>
        <v>17631</v>
      </c>
      <c r="F72" s="414">
        <f t="shared" si="9"/>
        <v>17414</v>
      </c>
      <c r="G72" s="414">
        <f t="shared" si="9"/>
        <v>33172</v>
      </c>
      <c r="H72" s="414">
        <f t="shared" si="9"/>
        <v>0</v>
      </c>
      <c r="I72" s="414">
        <f t="shared" si="9"/>
        <v>0</v>
      </c>
      <c r="J72" s="414">
        <f t="shared" si="9"/>
        <v>0</v>
      </c>
      <c r="K72" s="414">
        <f t="shared" si="9"/>
        <v>99682</v>
      </c>
      <c r="L72" s="414">
        <f>SUM(L67:L71)</f>
        <v>99352</v>
      </c>
      <c r="M72" s="15"/>
      <c r="N72" s="15"/>
    </row>
    <row r="73" spans="1:14" s="16" customFormat="1" ht="14.25" thickTop="1" thickBot="1" x14ac:dyDescent="0.25">
      <c r="A73" s="1821" t="s">
        <v>1155</v>
      </c>
      <c r="B73" s="1805"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804">
        <v>2000</v>
      </c>
      <c r="C74" s="424">
        <f>SUM(C42,C47,C53,C57,C65,C72,C73)</f>
        <v>542567</v>
      </c>
      <c r="D74" s="424">
        <f t="shared" ref="D74:K74" si="10">SUM(D42,D47,D53,D57,D65,D72,D73)</f>
        <v>84421</v>
      </c>
      <c r="E74" s="424">
        <f t="shared" si="10"/>
        <v>173738</v>
      </c>
      <c r="F74" s="424">
        <f t="shared" si="10"/>
        <v>76410</v>
      </c>
      <c r="G74" s="424">
        <f t="shared" si="10"/>
        <v>33172</v>
      </c>
      <c r="H74" s="424">
        <f t="shared" si="10"/>
        <v>13121</v>
      </c>
      <c r="I74" s="424">
        <f t="shared" si="10"/>
        <v>0</v>
      </c>
      <c r="J74" s="424">
        <f t="shared" si="10"/>
        <v>0</v>
      </c>
      <c r="K74" s="424">
        <f t="shared" si="10"/>
        <v>923429</v>
      </c>
      <c r="L74" s="424">
        <f>SUM(L42,L47,L53,L57,L65,L72,L73)</f>
        <v>889605</v>
      </c>
    </row>
    <row r="75" spans="1:14" s="24" customFormat="1" ht="18" customHeight="1" thickTop="1" thickBot="1" x14ac:dyDescent="0.25">
      <c r="A75" s="1812" t="s">
        <v>50</v>
      </c>
      <c r="B75" s="1806" t="s">
        <v>673</v>
      </c>
      <c r="C75" s="422"/>
      <c r="D75" s="422"/>
      <c r="E75" s="422"/>
      <c r="F75" s="422"/>
      <c r="G75" s="422"/>
      <c r="H75" s="422"/>
      <c r="I75" s="428"/>
      <c r="J75" s="428"/>
      <c r="K75" s="414">
        <f>SUM(C75:J75)</f>
        <v>0</v>
      </c>
      <c r="L75" s="423"/>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c r="F78" s="412"/>
      <c r="G78" s="412"/>
      <c r="H78" s="426">
        <v>1315</v>
      </c>
      <c r="I78" s="506"/>
      <c r="J78" s="506"/>
      <c r="K78" s="413">
        <f t="shared" ref="K78:K83" si="11">SUM(C78:J78)</f>
        <v>1315</v>
      </c>
      <c r="L78" s="417"/>
    </row>
    <row r="79" spans="1:14" x14ac:dyDescent="0.2">
      <c r="A79" s="1813" t="s">
        <v>348</v>
      </c>
      <c r="B79" s="266">
        <v>4120</v>
      </c>
      <c r="C79" s="412"/>
      <c r="D79" s="412"/>
      <c r="E79" s="411"/>
      <c r="F79" s="412"/>
      <c r="G79" s="412"/>
      <c r="H79" s="411">
        <v>79886</v>
      </c>
      <c r="I79" s="506"/>
      <c r="J79" s="506"/>
      <c r="K79" s="413">
        <f t="shared" si="11"/>
        <v>79886</v>
      </c>
      <c r="L79" s="411">
        <v>79886</v>
      </c>
    </row>
    <row r="80" spans="1:14" x14ac:dyDescent="0.2">
      <c r="A80" s="1813" t="s">
        <v>349</v>
      </c>
      <c r="B80" s="266">
        <v>4130</v>
      </c>
      <c r="C80" s="412"/>
      <c r="D80" s="412"/>
      <c r="E80" s="411"/>
      <c r="F80" s="412"/>
      <c r="G80" s="412"/>
      <c r="H80" s="411"/>
      <c r="I80" s="506"/>
      <c r="J80" s="506"/>
      <c r="K80" s="413">
        <f t="shared" si="11"/>
        <v>0</v>
      </c>
      <c r="L80" s="411"/>
    </row>
    <row r="81" spans="1:12" x14ac:dyDescent="0.2">
      <c r="A81" s="1813" t="s">
        <v>811</v>
      </c>
      <c r="B81" s="266">
        <v>4140</v>
      </c>
      <c r="C81" s="412"/>
      <c r="D81" s="412"/>
      <c r="E81" s="411"/>
      <c r="F81" s="412"/>
      <c r="G81" s="412"/>
      <c r="H81" s="411">
        <v>33923</v>
      </c>
      <c r="I81" s="506"/>
      <c r="J81" s="506"/>
      <c r="K81" s="413">
        <f t="shared" si="11"/>
        <v>33923</v>
      </c>
      <c r="L81" s="411">
        <v>31865</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812</v>
      </c>
      <c r="B83" s="114">
        <v>4190</v>
      </c>
      <c r="C83" s="412"/>
      <c r="D83" s="412"/>
      <c r="E83" s="411"/>
      <c r="F83" s="412"/>
      <c r="G83" s="412"/>
      <c r="H83" s="411"/>
      <c r="I83" s="506"/>
      <c r="J83" s="506"/>
      <c r="K83" s="413">
        <f t="shared" si="11"/>
        <v>0</v>
      </c>
      <c r="L83" s="411">
        <v>1315</v>
      </c>
    </row>
    <row r="84" spans="1:12" ht="13.5" thickBot="1" x14ac:dyDescent="0.25">
      <c r="A84" s="886" t="s">
        <v>1918</v>
      </c>
      <c r="B84" s="532">
        <v>4100</v>
      </c>
      <c r="C84" s="412"/>
      <c r="D84" s="412"/>
      <c r="E84" s="414">
        <f>SUM(E78:E83)</f>
        <v>0</v>
      </c>
      <c r="F84" s="412"/>
      <c r="G84" s="412"/>
      <c r="H84" s="414">
        <f>SUM(H78:H83)</f>
        <v>115124</v>
      </c>
      <c r="I84" s="506"/>
      <c r="J84" s="506"/>
      <c r="K84" s="414">
        <f>SUM(K78:K83)</f>
        <v>115124</v>
      </c>
      <c r="L84" s="414">
        <f>SUM(L78:L83)</f>
        <v>113066</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813</v>
      </c>
      <c r="B86" s="870">
        <v>4220</v>
      </c>
      <c r="C86" s="412"/>
      <c r="D86" s="412"/>
      <c r="E86" s="436"/>
      <c r="F86" s="412"/>
      <c r="G86" s="412"/>
      <c r="H86" s="435"/>
      <c r="I86" s="506"/>
      <c r="J86" s="506"/>
      <c r="K86" s="519">
        <f t="shared" ref="K86:K98" si="12">H86</f>
        <v>0</v>
      </c>
      <c r="L86" s="441"/>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800</v>
      </c>
      <c r="B93" s="1809">
        <v>4310</v>
      </c>
      <c r="C93" s="412"/>
      <c r="D93" s="412"/>
      <c r="E93" s="436"/>
      <c r="F93" s="412"/>
      <c r="G93" s="412"/>
      <c r="H93" s="1810"/>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0</v>
      </c>
      <c r="F102" s="412"/>
      <c r="G102" s="412"/>
      <c r="H102" s="424">
        <f>SUM(H84,H92,H100,H101)</f>
        <v>115124</v>
      </c>
      <c r="I102" s="506"/>
      <c r="J102" s="506"/>
      <c r="K102" s="424">
        <f>SUM(K84,K92,K100,K101)</f>
        <v>115124</v>
      </c>
      <c r="L102" s="424">
        <f>SUM(L84,L92,L100,L101)</f>
        <v>113066</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1390</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691</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1489695</v>
      </c>
      <c r="D114" s="414">
        <f t="shared" ref="D114:K114" si="13">SUM(D33,D74,D75,D102,D112,D113)</f>
        <v>328269</v>
      </c>
      <c r="E114" s="414">
        <f t="shared" si="13"/>
        <v>200947</v>
      </c>
      <c r="F114" s="414">
        <f t="shared" si="13"/>
        <v>129042</v>
      </c>
      <c r="G114" s="414">
        <f t="shared" si="13"/>
        <v>33172</v>
      </c>
      <c r="H114" s="414">
        <f>SUM(H33,H74,H75,H102,H112,H113)</f>
        <v>133488</v>
      </c>
      <c r="I114" s="414">
        <f t="shared" si="13"/>
        <v>0</v>
      </c>
      <c r="J114" s="414">
        <f t="shared" si="13"/>
        <v>0</v>
      </c>
      <c r="K114" s="414">
        <f t="shared" si="13"/>
        <v>2314613</v>
      </c>
      <c r="L114" s="414">
        <f>SUM(L33,L74,L75,L102,L112,L113)</f>
        <v>2287852</v>
      </c>
    </row>
    <row r="115" spans="1:14" ht="23.25" thickTop="1" x14ac:dyDescent="0.2">
      <c r="A115" s="1825" t="s">
        <v>1176</v>
      </c>
      <c r="B115" s="891"/>
      <c r="C115" s="415"/>
      <c r="D115" s="415"/>
      <c r="E115" s="415"/>
      <c r="F115" s="415"/>
      <c r="G115" s="415"/>
      <c r="H115" s="415"/>
      <c r="I115" s="415"/>
      <c r="J115" s="415"/>
      <c r="K115" s="439">
        <f>'Revenues 9-14'!C275-'Expenditures 15-22'!K114</f>
        <v>-121371</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336</v>
      </c>
      <c r="B117" s="2232"/>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83231</v>
      </c>
      <c r="D124" s="411"/>
      <c r="E124" s="411">
        <v>80473</v>
      </c>
      <c r="F124" s="411">
        <v>102078</v>
      </c>
      <c r="G124" s="411">
        <v>14880</v>
      </c>
      <c r="H124" s="411"/>
      <c r="I124" s="435"/>
      <c r="J124" s="435"/>
      <c r="K124" s="414">
        <f>SUM(C124:J124)</f>
        <v>280662</v>
      </c>
      <c r="L124" s="411">
        <v>253058</v>
      </c>
    </row>
    <row r="125" spans="1:14" ht="14.25" thickTop="1" thickBot="1" x14ac:dyDescent="0.25">
      <c r="A125" s="1813" t="s">
        <v>1128</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83231</v>
      </c>
      <c r="D127" s="414">
        <f t="shared" ref="D127:L127" si="14">SUM(D122:D126)</f>
        <v>0</v>
      </c>
      <c r="E127" s="414">
        <f t="shared" si="14"/>
        <v>80473</v>
      </c>
      <c r="F127" s="414">
        <f t="shared" si="14"/>
        <v>102078</v>
      </c>
      <c r="G127" s="414">
        <f t="shared" si="14"/>
        <v>14880</v>
      </c>
      <c r="H127" s="414">
        <f t="shared" si="14"/>
        <v>0</v>
      </c>
      <c r="I127" s="414">
        <f t="shared" si="14"/>
        <v>0</v>
      </c>
      <c r="J127" s="414">
        <f t="shared" si="14"/>
        <v>0</v>
      </c>
      <c r="K127" s="414">
        <f t="shared" si="14"/>
        <v>280662</v>
      </c>
      <c r="L127" s="414">
        <f t="shared" si="14"/>
        <v>253058</v>
      </c>
    </row>
    <row r="128" spans="1:14" ht="12.75" customHeight="1" thickTop="1" x14ac:dyDescent="0.2">
      <c r="A128" s="882" t="s">
        <v>1155</v>
      </c>
      <c r="B128" s="1080" t="s">
        <v>672</v>
      </c>
      <c r="C128" s="1863"/>
      <c r="D128" s="1863"/>
      <c r="E128" s="1863"/>
      <c r="F128" s="1863"/>
      <c r="G128" s="1863"/>
      <c r="H128" s="1863"/>
      <c r="I128" s="702"/>
      <c r="J128" s="702"/>
      <c r="K128" s="429">
        <f>SUM(C128:J128)</f>
        <v>0</v>
      </c>
      <c r="L128" s="1863"/>
    </row>
    <row r="129" spans="1:14" ht="12.75" customHeight="1" thickBot="1" x14ac:dyDescent="0.25">
      <c r="A129" s="1864" t="s">
        <v>971</v>
      </c>
      <c r="B129" s="1807" t="s">
        <v>667</v>
      </c>
      <c r="C129" s="424">
        <f>SUM(C120,C127,C128)</f>
        <v>83231</v>
      </c>
      <c r="D129" s="424">
        <f t="shared" ref="D129:L129" si="15">SUM(D120,D127,D128)</f>
        <v>0</v>
      </c>
      <c r="E129" s="424">
        <f t="shared" si="15"/>
        <v>80473</v>
      </c>
      <c r="F129" s="424">
        <f t="shared" si="15"/>
        <v>102078</v>
      </c>
      <c r="G129" s="424">
        <f t="shared" si="15"/>
        <v>14880</v>
      </c>
      <c r="H129" s="424">
        <f t="shared" si="15"/>
        <v>0</v>
      </c>
      <c r="I129" s="424">
        <f t="shared" si="15"/>
        <v>0</v>
      </c>
      <c r="J129" s="424">
        <f t="shared" si="15"/>
        <v>0</v>
      </c>
      <c r="K129" s="424">
        <f t="shared" si="15"/>
        <v>280662</v>
      </c>
      <c r="L129" s="424">
        <f t="shared" si="15"/>
        <v>253058</v>
      </c>
    </row>
    <row r="130" spans="1:14" ht="18" customHeight="1" thickTop="1" thickBot="1" x14ac:dyDescent="0.25">
      <c r="A130" s="1812" t="s">
        <v>1224</v>
      </c>
      <c r="B130" s="1806" t="s">
        <v>673</v>
      </c>
      <c r="C130" s="423"/>
      <c r="D130" s="423"/>
      <c r="E130" s="423"/>
      <c r="F130" s="423"/>
      <c r="G130" s="423"/>
      <c r="H130" s="423"/>
      <c r="I130" s="428"/>
      <c r="J130" s="428"/>
      <c r="K130" s="414">
        <f>SUM(C130:J130)</f>
        <v>0</v>
      </c>
      <c r="L130" s="423"/>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c r="F133" s="412"/>
      <c r="G133" s="412"/>
      <c r="H133" s="417"/>
      <c r="I133" s="506"/>
      <c r="J133" s="412"/>
      <c r="K133" s="419">
        <f>SUM(E133,H133)</f>
        <v>0</v>
      </c>
      <c r="L133" s="417"/>
    </row>
    <row r="134" spans="1:14" x14ac:dyDescent="0.2">
      <c r="A134" s="1813" t="s">
        <v>811</v>
      </c>
      <c r="B134" s="266">
        <v>4140</v>
      </c>
      <c r="C134" s="412"/>
      <c r="D134" s="412"/>
      <c r="E134" s="435"/>
      <c r="F134" s="412"/>
      <c r="G134" s="412"/>
      <c r="H134" s="411"/>
      <c r="I134" s="506"/>
      <c r="J134" s="412"/>
      <c r="K134" s="419">
        <f>SUM(E134,H134)</f>
        <v>0</v>
      </c>
      <c r="L134" s="411"/>
    </row>
    <row r="135" spans="1:14" ht="22.5" x14ac:dyDescent="0.2">
      <c r="A135" s="1819"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1390</v>
      </c>
      <c r="B143" s="114" t="s">
        <v>720</v>
      </c>
      <c r="C143" s="412"/>
      <c r="D143" s="412"/>
      <c r="E143" s="412"/>
      <c r="F143" s="412"/>
      <c r="G143" s="412"/>
      <c r="H143" s="411"/>
      <c r="I143" s="432"/>
      <c r="J143" s="412"/>
      <c r="K143" s="419">
        <f>SUM(H143)</f>
        <v>0</v>
      </c>
      <c r="L143" s="411"/>
    </row>
    <row r="144" spans="1:14" x14ac:dyDescent="0.2">
      <c r="A144" s="1813" t="s">
        <v>93</v>
      </c>
      <c r="B144" s="266" t="s">
        <v>691</v>
      </c>
      <c r="C144" s="412"/>
      <c r="D144" s="412"/>
      <c r="E144" s="412"/>
      <c r="F144" s="412"/>
      <c r="G144" s="412"/>
      <c r="H144" s="411"/>
      <c r="I144" s="432"/>
      <c r="J144" s="412"/>
      <c r="K144" s="419">
        <f>SUM(H144)</f>
        <v>0</v>
      </c>
      <c r="L144" s="411"/>
    </row>
    <row r="145" spans="1:14" ht="12.75" customHeight="1" x14ac:dyDescent="0.2">
      <c r="A145" s="1813" t="s">
        <v>722</v>
      </c>
      <c r="B145" s="266"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row>
    <row r="150" spans="1:14" ht="12.75" customHeight="1" thickTop="1" thickBot="1" x14ac:dyDescent="0.25">
      <c r="A150" s="2242" t="s">
        <v>723</v>
      </c>
      <c r="B150" s="2243"/>
      <c r="C150" s="414">
        <f>SUM(C129,C130,C138,C148,C149)</f>
        <v>83231</v>
      </c>
      <c r="D150" s="414">
        <f t="shared" ref="D150:K150" si="16">SUM(D129,D130,D138,D148,D149)</f>
        <v>0</v>
      </c>
      <c r="E150" s="414">
        <f t="shared" si="16"/>
        <v>80473</v>
      </c>
      <c r="F150" s="414">
        <f t="shared" si="16"/>
        <v>102078</v>
      </c>
      <c r="G150" s="414">
        <f t="shared" si="16"/>
        <v>14880</v>
      </c>
      <c r="H150" s="414">
        <f t="shared" si="16"/>
        <v>0</v>
      </c>
      <c r="I150" s="414">
        <f t="shared" si="16"/>
        <v>0</v>
      </c>
      <c r="J150" s="414">
        <f t="shared" si="16"/>
        <v>0</v>
      </c>
      <c r="K150" s="414">
        <f t="shared" si="16"/>
        <v>280662</v>
      </c>
      <c r="L150" s="414">
        <f>SUM(L129,L130,L138,L148,L149)</f>
        <v>253058</v>
      </c>
    </row>
    <row r="151" spans="1:14" ht="12.75" customHeight="1" thickTop="1" x14ac:dyDescent="0.2">
      <c r="A151" s="2238" t="s">
        <v>1402</v>
      </c>
      <c r="B151" s="2239"/>
      <c r="C151" s="415"/>
      <c r="D151" s="415"/>
      <c r="E151" s="415"/>
      <c r="F151" s="415"/>
      <c r="G151" s="415"/>
      <c r="H151" s="415"/>
      <c r="I151" s="415"/>
      <c r="J151" s="412"/>
      <c r="K151" s="439">
        <f>'Revenues 9-14'!D275-'Expenditures 15-22'!K150</f>
        <v>-34640</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724</v>
      </c>
      <c r="B153" s="2125"/>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1390</v>
      </c>
      <c r="B159" s="266" t="s">
        <v>720</v>
      </c>
      <c r="C159" s="412"/>
      <c r="D159" s="412"/>
      <c r="E159" s="412"/>
      <c r="F159" s="412"/>
      <c r="G159" s="412"/>
      <c r="H159" s="411"/>
      <c r="I159" s="412"/>
      <c r="J159" s="412"/>
      <c r="K159" s="413">
        <f>SUM(C159:J159)</f>
        <v>0</v>
      </c>
      <c r="L159" s="411"/>
    </row>
    <row r="160" spans="1:14" x14ac:dyDescent="0.2">
      <c r="A160" s="1813" t="s">
        <v>93</v>
      </c>
      <c r="B160" s="114" t="s">
        <v>691</v>
      </c>
      <c r="C160" s="412"/>
      <c r="D160" s="412"/>
      <c r="E160" s="412"/>
      <c r="F160" s="412"/>
      <c r="G160" s="412"/>
      <c r="H160" s="411"/>
      <c r="I160" s="412"/>
      <c r="J160" s="412"/>
      <c r="K160" s="413">
        <f>SUM(C160:J160)</f>
        <v>0</v>
      </c>
      <c r="L160" s="411"/>
    </row>
    <row r="161" spans="1:14" ht="12.75" customHeight="1" x14ac:dyDescent="0.2">
      <c r="A161" s="1813"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131295</v>
      </c>
      <c r="I163" s="412"/>
      <c r="J163" s="412"/>
      <c r="K163" s="413">
        <f>SUM(C163:H163)</f>
        <v>131295</v>
      </c>
      <c r="L163" s="1863">
        <v>104076</v>
      </c>
    </row>
    <row r="164" spans="1:14" ht="33.75" customHeight="1" x14ac:dyDescent="0.2">
      <c r="A164" s="1833" t="s">
        <v>293</v>
      </c>
      <c r="B164" s="535" t="s">
        <v>32</v>
      </c>
      <c r="C164" s="412"/>
      <c r="D164" s="412"/>
      <c r="E164" s="412"/>
      <c r="F164" s="412"/>
      <c r="G164" s="412"/>
      <c r="H164" s="1866">
        <v>429659</v>
      </c>
      <c r="I164" s="412"/>
      <c r="J164" s="412"/>
      <c r="K164" s="413">
        <f>SUM(C164:J164)</f>
        <v>429659</v>
      </c>
      <c r="L164" s="1866">
        <v>430000</v>
      </c>
    </row>
    <row r="165" spans="1:14" ht="13.5" customHeight="1" thickBot="1" x14ac:dyDescent="0.25">
      <c r="A165" s="1817" t="s">
        <v>884</v>
      </c>
      <c r="B165" s="536" t="s">
        <v>88</v>
      </c>
      <c r="C165" s="412"/>
      <c r="D165" s="412"/>
      <c r="E165" s="425"/>
      <c r="F165" s="412"/>
      <c r="G165" s="412"/>
      <c r="H165" s="1866">
        <v>2592</v>
      </c>
      <c r="I165" s="506"/>
      <c r="J165" s="412"/>
      <c r="K165" s="413">
        <f>SUM(C165:J165)</f>
        <v>2592</v>
      </c>
      <c r="L165" s="1866">
        <v>2062</v>
      </c>
    </row>
    <row r="166" spans="1:14" ht="12.75" customHeight="1" thickTop="1" thickBot="1" x14ac:dyDescent="0.25">
      <c r="A166" s="886" t="s">
        <v>742</v>
      </c>
      <c r="B166" s="467" t="s">
        <v>581</v>
      </c>
      <c r="C166" s="412"/>
      <c r="D166" s="412"/>
      <c r="E166" s="427">
        <f>SUM(E162,E163,E164,E165)</f>
        <v>0</v>
      </c>
      <c r="F166" s="412"/>
      <c r="G166" s="412"/>
      <c r="H166" s="424">
        <f>SUM(H162,H163,H164,H165)</f>
        <v>563546</v>
      </c>
      <c r="I166" s="436"/>
      <c r="J166" s="412"/>
      <c r="K166" s="424">
        <f>SUM(K162,K163,K164,K165)</f>
        <v>563546</v>
      </c>
      <c r="L166" s="424">
        <f>SUM(L162,L163,L164,L165)</f>
        <v>536138</v>
      </c>
    </row>
    <row r="167" spans="1:14" ht="18" customHeight="1" thickTop="1" thickBot="1" x14ac:dyDescent="0.25">
      <c r="A167" s="1858" t="s">
        <v>89</v>
      </c>
      <c r="B167" s="1806" t="s">
        <v>1028</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563546</v>
      </c>
      <c r="I168" s="436"/>
      <c r="J168" s="412"/>
      <c r="K168" s="424">
        <f>SUM(K154,K166,K167)</f>
        <v>563546</v>
      </c>
      <c r="L168" s="424">
        <f>SUM(L154,L166,L167)</f>
        <v>536138</v>
      </c>
    </row>
    <row r="169" spans="1:14" ht="23.25" thickTop="1" x14ac:dyDescent="0.2">
      <c r="A169" s="1825" t="s">
        <v>1176</v>
      </c>
      <c r="B169" s="466"/>
      <c r="C169" s="412"/>
      <c r="D169" s="412"/>
      <c r="E169" s="412"/>
      <c r="F169" s="412"/>
      <c r="G169" s="412"/>
      <c r="H169" s="415"/>
      <c r="I169" s="412"/>
      <c r="J169" s="412"/>
      <c r="K169" s="439">
        <f>'Revenues 9-14'!E275-'Expenditures 15-22'!K168</f>
        <v>-33210</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715</v>
      </c>
      <c r="B175" s="1859"/>
      <c r="C175" s="1860"/>
      <c r="D175" s="1860"/>
      <c r="E175" s="1860"/>
      <c r="F175" s="1860"/>
      <c r="G175" s="1860"/>
      <c r="H175" s="1860"/>
      <c r="I175" s="432"/>
      <c r="J175" s="432"/>
      <c r="K175" s="1860"/>
      <c r="L175" s="1860"/>
    </row>
    <row r="176" spans="1:14" ht="12.75" customHeight="1" x14ac:dyDescent="0.2">
      <c r="A176" s="1813" t="s">
        <v>1128</v>
      </c>
      <c r="B176" s="266">
        <v>2550</v>
      </c>
      <c r="C176" s="411">
        <v>52431</v>
      </c>
      <c r="D176" s="411">
        <v>1990</v>
      </c>
      <c r="E176" s="411">
        <v>66848</v>
      </c>
      <c r="F176" s="411">
        <v>19868</v>
      </c>
      <c r="G176" s="411"/>
      <c r="H176" s="411"/>
      <c r="I176" s="435"/>
      <c r="J176" s="435"/>
      <c r="K176" s="413">
        <f>SUM(C176:J176)</f>
        <v>141137</v>
      </c>
      <c r="L176" s="411">
        <v>138084</v>
      </c>
    </row>
    <row r="177" spans="1:14" ht="12.75" customHeight="1" thickBot="1" x14ac:dyDescent="0.25">
      <c r="A177" s="1820" t="s">
        <v>1155</v>
      </c>
      <c r="B177" s="1861">
        <v>2900</v>
      </c>
      <c r="C177" s="422"/>
      <c r="D177" s="422"/>
      <c r="E177" s="422"/>
      <c r="F177" s="422"/>
      <c r="G177" s="422"/>
      <c r="H177" s="422"/>
      <c r="I177" s="807"/>
      <c r="J177" s="807"/>
      <c r="K177" s="424">
        <f>SUM(C177:J177)</f>
        <v>0</v>
      </c>
      <c r="L177" s="422"/>
    </row>
    <row r="178" spans="1:14" ht="12.75" customHeight="1" thickTop="1" thickBot="1" x14ac:dyDescent="0.25">
      <c r="A178" s="1837" t="s">
        <v>971</v>
      </c>
      <c r="B178" s="467" t="s">
        <v>667</v>
      </c>
      <c r="C178" s="424">
        <f>SUM(C174,C176,C177)</f>
        <v>52431</v>
      </c>
      <c r="D178" s="424">
        <f t="shared" ref="D178:J178" si="17">SUM(D174,D176,D177)</f>
        <v>1990</v>
      </c>
      <c r="E178" s="424">
        <f t="shared" si="17"/>
        <v>66848</v>
      </c>
      <c r="F178" s="424">
        <f t="shared" si="17"/>
        <v>19868</v>
      </c>
      <c r="G178" s="424">
        <f t="shared" si="17"/>
        <v>0</v>
      </c>
      <c r="H178" s="424">
        <f t="shared" si="17"/>
        <v>0</v>
      </c>
      <c r="I178" s="424">
        <f t="shared" si="17"/>
        <v>0</v>
      </c>
      <c r="J178" s="424">
        <f t="shared" si="17"/>
        <v>0</v>
      </c>
      <c r="K178" s="424">
        <f>SUM(K174,K176,K177)</f>
        <v>141137</v>
      </c>
      <c r="L178" s="424">
        <f>SUM(L174, L176:L177)</f>
        <v>138084</v>
      </c>
    </row>
    <row r="179" spans="1:14" ht="18" customHeight="1" thickTop="1" thickBot="1" x14ac:dyDescent="0.25">
      <c r="A179" s="1862" t="s">
        <v>1114</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c r="F182" s="412"/>
      <c r="G182" s="412"/>
      <c r="H182" s="411"/>
      <c r="I182" s="506"/>
      <c r="J182" s="412"/>
      <c r="K182" s="413">
        <f t="shared" ref="K182:K187" si="18">SUM(E182,H182)</f>
        <v>0</v>
      </c>
      <c r="L182" s="411"/>
    </row>
    <row r="183" spans="1:14" x14ac:dyDescent="0.2">
      <c r="A183" s="1813" t="s">
        <v>348</v>
      </c>
      <c r="B183" s="266">
        <v>4120</v>
      </c>
      <c r="C183" s="412"/>
      <c r="D183" s="412"/>
      <c r="E183" s="411"/>
      <c r="F183" s="412"/>
      <c r="G183" s="412"/>
      <c r="H183" s="411"/>
      <c r="I183" s="506"/>
      <c r="J183" s="412"/>
      <c r="K183" s="413">
        <f t="shared" si="18"/>
        <v>0</v>
      </c>
      <c r="L183" s="411"/>
    </row>
    <row r="184" spans="1:14" x14ac:dyDescent="0.2">
      <c r="A184" s="1813" t="s">
        <v>349</v>
      </c>
      <c r="B184" s="114">
        <v>4130</v>
      </c>
      <c r="C184" s="412"/>
      <c r="D184" s="412"/>
      <c r="E184" s="411"/>
      <c r="F184" s="412"/>
      <c r="G184" s="412"/>
      <c r="H184" s="411"/>
      <c r="I184" s="506"/>
      <c r="J184" s="412"/>
      <c r="K184" s="413">
        <f t="shared" si="18"/>
        <v>0</v>
      </c>
      <c r="L184" s="411"/>
    </row>
    <row r="185" spans="1:14" x14ac:dyDescent="0.2">
      <c r="A185" s="1813" t="s">
        <v>811</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c r="F189" s="412"/>
      <c r="G189" s="412"/>
      <c r="H189" s="1863"/>
      <c r="I189" s="506"/>
      <c r="J189" s="412"/>
      <c r="K189" s="429">
        <f>SUM(E189,H189)</f>
        <v>0</v>
      </c>
      <c r="L189" s="1863"/>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1390</v>
      </c>
      <c r="B195" s="114" t="s">
        <v>720</v>
      </c>
      <c r="C195" s="412"/>
      <c r="D195" s="412"/>
      <c r="E195" s="412"/>
      <c r="F195" s="412"/>
      <c r="G195" s="412"/>
      <c r="H195" s="411"/>
      <c r="I195" s="412"/>
      <c r="J195" s="412"/>
      <c r="K195" s="413">
        <f>SUM(H195)</f>
        <v>0</v>
      </c>
      <c r="L195" s="411"/>
    </row>
    <row r="196" spans="1:14" x14ac:dyDescent="0.2">
      <c r="A196" s="1813" t="s">
        <v>93</v>
      </c>
      <c r="B196" s="266" t="s">
        <v>691</v>
      </c>
      <c r="C196" s="412"/>
      <c r="D196" s="412"/>
      <c r="E196" s="412"/>
      <c r="F196" s="412"/>
      <c r="G196" s="412"/>
      <c r="H196" s="411"/>
      <c r="I196" s="412"/>
      <c r="J196" s="412"/>
      <c r="K196" s="413">
        <f>SUM(H196)</f>
        <v>0</v>
      </c>
      <c r="L196" s="411"/>
    </row>
    <row r="197" spans="1:14" x14ac:dyDescent="0.2">
      <c r="A197" s="1838"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884</v>
      </c>
      <c r="B201" s="536" t="s">
        <v>88</v>
      </c>
      <c r="C201" s="412"/>
      <c r="D201" s="412"/>
      <c r="E201" s="412"/>
      <c r="F201" s="412"/>
      <c r="G201" s="412"/>
      <c r="H201" s="435"/>
      <c r="I201" s="412"/>
      <c r="J201" s="412"/>
      <c r="K201" s="1060">
        <f>H201</f>
        <v>0</v>
      </c>
      <c r="L201" s="411"/>
    </row>
    <row r="202" spans="1:14" ht="12.75" customHeight="1" thickBot="1" x14ac:dyDescent="0.25">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1039</v>
      </c>
      <c r="B203" s="263" t="s">
        <v>1028</v>
      </c>
      <c r="C203" s="416"/>
      <c r="D203" s="416"/>
      <c r="E203" s="416"/>
      <c r="F203" s="416"/>
      <c r="G203" s="416"/>
      <c r="H203" s="416"/>
      <c r="I203" s="412"/>
      <c r="J203" s="412"/>
      <c r="K203" s="416"/>
      <c r="L203" s="423"/>
    </row>
    <row r="204" spans="1:14" ht="12.75" customHeight="1" thickTop="1" thickBot="1" x14ac:dyDescent="0.25">
      <c r="A204" s="1834" t="s">
        <v>316</v>
      </c>
      <c r="B204" s="469"/>
      <c r="C204" s="414">
        <f>SUM(C178,C179)</f>
        <v>52431</v>
      </c>
      <c r="D204" s="414">
        <f>SUM(D178,D179)</f>
        <v>1990</v>
      </c>
      <c r="E204" s="414">
        <f>SUM(E178,E179,E190)</f>
        <v>66848</v>
      </c>
      <c r="F204" s="414">
        <f>SUM(F178,F179)</f>
        <v>19868</v>
      </c>
      <c r="G204" s="414">
        <f>SUM(G178,G179)</f>
        <v>0</v>
      </c>
      <c r="H204" s="414">
        <f>SUM(H178,H179,H190,H202,H203)</f>
        <v>0</v>
      </c>
      <c r="I204" s="414">
        <f>SUM(I178,I179)</f>
        <v>0</v>
      </c>
      <c r="J204" s="414">
        <f>SUM(J178,J179)</f>
        <v>0</v>
      </c>
      <c r="K204" s="413">
        <f>SUM(K178,K179,K190,K202,K203)</f>
        <v>141137</v>
      </c>
      <c r="L204" s="414">
        <f>SUM(L178,L179,L190,L202,L203)</f>
        <v>138084</v>
      </c>
    </row>
    <row r="205" spans="1:14" ht="23.25" thickTop="1" x14ac:dyDescent="0.2">
      <c r="A205" s="1825" t="s">
        <v>1176</v>
      </c>
      <c r="B205" s="466"/>
      <c r="C205" s="415"/>
      <c r="D205" s="415"/>
      <c r="E205" s="415"/>
      <c r="F205" s="415"/>
      <c r="G205" s="415"/>
      <c r="H205" s="415"/>
      <c r="I205" s="412"/>
      <c r="J205" s="412"/>
      <c r="K205" s="439">
        <f>'Revenues 9-14'!F275-'Expenditures 15-22'!K204</f>
        <v>-11383</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1140</v>
      </c>
      <c r="B207" s="2246"/>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11977</v>
      </c>
      <c r="E209" s="412"/>
      <c r="F209" s="412"/>
      <c r="G209" s="412"/>
      <c r="H209" s="412"/>
      <c r="I209" s="412"/>
      <c r="J209" s="412"/>
      <c r="K209" s="413">
        <f>D209</f>
        <v>11977</v>
      </c>
      <c r="L209" s="411">
        <v>10835</v>
      </c>
    </row>
    <row r="210" spans="1:12" x14ac:dyDescent="0.2">
      <c r="A210" s="1813" t="s">
        <v>171</v>
      </c>
      <c r="B210" s="266" t="s">
        <v>1142</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v>2737</v>
      </c>
      <c r="E211" s="412"/>
      <c r="F211" s="412"/>
      <c r="G211" s="412"/>
      <c r="H211" s="412"/>
      <c r="I211" s="412"/>
      <c r="J211" s="412"/>
      <c r="K211" s="413">
        <f t="shared" si="19"/>
        <v>2737</v>
      </c>
      <c r="L211" s="411">
        <v>3765</v>
      </c>
    </row>
    <row r="212" spans="1:12" x14ac:dyDescent="0.2">
      <c r="A212" s="1813" t="s">
        <v>317</v>
      </c>
      <c r="B212" s="266" t="s">
        <v>1143</v>
      </c>
      <c r="C212" s="412"/>
      <c r="D212" s="435"/>
      <c r="E212" s="412"/>
      <c r="F212" s="412"/>
      <c r="G212" s="412"/>
      <c r="H212" s="412"/>
      <c r="I212" s="412"/>
      <c r="J212" s="412"/>
      <c r="K212" s="413">
        <f t="shared" si="19"/>
        <v>0</v>
      </c>
      <c r="L212" s="411"/>
    </row>
    <row r="213" spans="1:12" x14ac:dyDescent="0.2">
      <c r="A213" s="1813" t="s">
        <v>318</v>
      </c>
      <c r="B213" s="266">
        <v>1250</v>
      </c>
      <c r="C213" s="412"/>
      <c r="D213" s="411">
        <v>4238</v>
      </c>
      <c r="E213" s="412"/>
      <c r="F213" s="412"/>
      <c r="G213" s="412"/>
      <c r="H213" s="412"/>
      <c r="I213" s="412"/>
      <c r="J213" s="412"/>
      <c r="K213" s="413">
        <f t="shared" si="19"/>
        <v>4238</v>
      </c>
      <c r="L213" s="411">
        <v>2929</v>
      </c>
    </row>
    <row r="214" spans="1:12" x14ac:dyDescent="0.2">
      <c r="A214" s="1813" t="s">
        <v>319</v>
      </c>
      <c r="B214" s="266" t="s">
        <v>169</v>
      </c>
      <c r="C214" s="412"/>
      <c r="D214" s="435"/>
      <c r="E214" s="412"/>
      <c r="F214" s="412"/>
      <c r="G214" s="412"/>
      <c r="H214" s="412"/>
      <c r="I214" s="412"/>
      <c r="J214" s="412"/>
      <c r="K214" s="413">
        <f t="shared" si="19"/>
        <v>0</v>
      </c>
      <c r="L214" s="411"/>
    </row>
    <row r="215" spans="1:12" x14ac:dyDescent="0.2">
      <c r="A215" s="1813" t="s">
        <v>1137</v>
      </c>
      <c r="B215" s="266">
        <v>1300</v>
      </c>
      <c r="C215" s="412"/>
      <c r="D215" s="411"/>
      <c r="E215" s="412"/>
      <c r="F215" s="412"/>
      <c r="G215" s="412"/>
      <c r="H215" s="412"/>
      <c r="I215" s="412"/>
      <c r="J215" s="412"/>
      <c r="K215" s="413">
        <f t="shared" si="19"/>
        <v>0</v>
      </c>
      <c r="L215" s="411"/>
    </row>
    <row r="216" spans="1:12" x14ac:dyDescent="0.2">
      <c r="A216" s="1813" t="s">
        <v>839</v>
      </c>
      <c r="B216" s="266">
        <v>1400</v>
      </c>
      <c r="C216" s="412"/>
      <c r="D216" s="411">
        <v>676</v>
      </c>
      <c r="E216" s="412"/>
      <c r="F216" s="412"/>
      <c r="G216" s="412"/>
      <c r="H216" s="412"/>
      <c r="I216" s="412"/>
      <c r="J216" s="412"/>
      <c r="K216" s="413">
        <f t="shared" si="19"/>
        <v>676</v>
      </c>
      <c r="L216" s="411">
        <v>627</v>
      </c>
    </row>
    <row r="217" spans="1:12" x14ac:dyDescent="0.2">
      <c r="A217" s="1813" t="s">
        <v>1138</v>
      </c>
      <c r="B217" s="266">
        <v>1500</v>
      </c>
      <c r="C217" s="412"/>
      <c r="D217" s="411">
        <v>2181</v>
      </c>
      <c r="E217" s="412"/>
      <c r="F217" s="412"/>
      <c r="G217" s="412"/>
      <c r="H217" s="412"/>
      <c r="I217" s="412"/>
      <c r="J217" s="412"/>
      <c r="K217" s="413">
        <f t="shared" si="19"/>
        <v>2181</v>
      </c>
      <c r="L217" s="411">
        <v>2176</v>
      </c>
    </row>
    <row r="218" spans="1:12" x14ac:dyDescent="0.2">
      <c r="A218" s="1813" t="s">
        <v>1139</v>
      </c>
      <c r="B218" s="266">
        <v>1600</v>
      </c>
      <c r="C218" s="412"/>
      <c r="D218" s="411"/>
      <c r="E218" s="412"/>
      <c r="F218" s="412"/>
      <c r="G218" s="412"/>
      <c r="H218" s="412"/>
      <c r="I218" s="412"/>
      <c r="J218" s="412"/>
      <c r="K218" s="413">
        <f t="shared" si="19"/>
        <v>0</v>
      </c>
      <c r="L218" s="411"/>
    </row>
    <row r="219" spans="1:12" x14ac:dyDescent="0.2">
      <c r="A219" s="1813" t="s">
        <v>1164</v>
      </c>
      <c r="B219" s="266">
        <v>1650</v>
      </c>
      <c r="C219" s="412"/>
      <c r="D219" s="411"/>
      <c r="E219" s="412"/>
      <c r="F219" s="412"/>
      <c r="G219" s="412"/>
      <c r="H219" s="412"/>
      <c r="I219" s="412"/>
      <c r="J219" s="412"/>
      <c r="K219" s="413">
        <f t="shared" si="19"/>
        <v>0</v>
      </c>
      <c r="L219" s="411"/>
    </row>
    <row r="220" spans="1:12" x14ac:dyDescent="0.2">
      <c r="A220" s="1813" t="s">
        <v>840</v>
      </c>
      <c r="B220" s="266" t="s">
        <v>170</v>
      </c>
      <c r="C220" s="412"/>
      <c r="D220" s="435"/>
      <c r="E220" s="412"/>
      <c r="F220" s="412"/>
      <c r="G220" s="412"/>
      <c r="H220" s="412"/>
      <c r="I220" s="412"/>
      <c r="J220" s="412"/>
      <c r="K220" s="413">
        <f t="shared" si="19"/>
        <v>0</v>
      </c>
      <c r="L220" s="411"/>
    </row>
    <row r="221" spans="1:12" x14ac:dyDescent="0.2">
      <c r="A221" s="1813" t="s">
        <v>1284</v>
      </c>
      <c r="B221" s="266">
        <v>1800</v>
      </c>
      <c r="C221" s="412"/>
      <c r="D221" s="411"/>
      <c r="E221" s="412"/>
      <c r="F221" s="412"/>
      <c r="G221" s="412"/>
      <c r="H221" s="412"/>
      <c r="I221" s="412"/>
      <c r="J221" s="412"/>
      <c r="K221" s="413">
        <f t="shared" si="19"/>
        <v>0</v>
      </c>
      <c r="L221" s="411"/>
    </row>
    <row r="222" spans="1:12" x14ac:dyDescent="0.2">
      <c r="A222" s="1813" t="s">
        <v>1285</v>
      </c>
      <c r="B222" s="266">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21809</v>
      </c>
      <c r="E223" s="412"/>
      <c r="F223" s="412"/>
      <c r="G223" s="412"/>
      <c r="H223" s="412"/>
      <c r="I223" s="412"/>
      <c r="J223" s="412"/>
      <c r="K223" s="414">
        <f>SUM(K209:K222)</f>
        <v>21809</v>
      </c>
      <c r="L223" s="414">
        <f>SUM(L209:L222)</f>
        <v>20332</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v>941</v>
      </c>
      <c r="E226" s="412"/>
      <c r="F226" s="412"/>
      <c r="G226" s="412"/>
      <c r="H226" s="412"/>
      <c r="I226" s="412"/>
      <c r="J226" s="412"/>
      <c r="K226" s="413">
        <f t="shared" ref="K226:K231" si="20">D226</f>
        <v>941</v>
      </c>
      <c r="L226" s="411">
        <v>895</v>
      </c>
    </row>
    <row r="227" spans="1:12" x14ac:dyDescent="0.2">
      <c r="A227" s="1813" t="s">
        <v>1287</v>
      </c>
      <c r="B227" s="266">
        <v>2120</v>
      </c>
      <c r="C227" s="412"/>
      <c r="D227" s="411">
        <v>374</v>
      </c>
      <c r="E227" s="412"/>
      <c r="F227" s="412"/>
      <c r="G227" s="412"/>
      <c r="H227" s="412"/>
      <c r="I227" s="412"/>
      <c r="J227" s="412"/>
      <c r="K227" s="413">
        <f t="shared" si="20"/>
        <v>374</v>
      </c>
      <c r="L227" s="411">
        <v>304</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658</v>
      </c>
      <c r="B232" s="464" t="s">
        <v>831</v>
      </c>
      <c r="C232" s="412"/>
      <c r="D232" s="414">
        <f>SUM(D226:D231)</f>
        <v>1315</v>
      </c>
      <c r="E232" s="412"/>
      <c r="F232" s="412"/>
      <c r="G232" s="412"/>
      <c r="H232" s="412"/>
      <c r="I232" s="412"/>
      <c r="J232" s="412"/>
      <c r="K232" s="414">
        <f>SUM(K226:K231)</f>
        <v>1315</v>
      </c>
      <c r="L232" s="414">
        <f>SUM(L226:L231)</f>
        <v>1199</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v>296</v>
      </c>
      <c r="E234" s="412"/>
      <c r="F234" s="412"/>
      <c r="G234" s="412"/>
      <c r="H234" s="412"/>
      <c r="I234" s="412"/>
      <c r="J234" s="412"/>
      <c r="K234" s="419">
        <f>D234</f>
        <v>296</v>
      </c>
      <c r="L234" s="417">
        <v>268</v>
      </c>
    </row>
    <row r="235" spans="1:12" x14ac:dyDescent="0.2">
      <c r="A235" s="1813" t="s">
        <v>975</v>
      </c>
      <c r="B235" s="266">
        <v>2220</v>
      </c>
      <c r="C235" s="412"/>
      <c r="D235" s="411">
        <v>4370</v>
      </c>
      <c r="E235" s="412"/>
      <c r="F235" s="412"/>
      <c r="G235" s="412"/>
      <c r="H235" s="412"/>
      <c r="I235" s="412"/>
      <c r="J235" s="412"/>
      <c r="K235" s="419">
        <f>D235</f>
        <v>4370</v>
      </c>
      <c r="L235" s="411">
        <v>4257</v>
      </c>
    </row>
    <row r="236" spans="1:12" x14ac:dyDescent="0.2">
      <c r="A236" s="1813" t="s">
        <v>976</v>
      </c>
      <c r="B236" s="266">
        <v>2230</v>
      </c>
      <c r="C236" s="412"/>
      <c r="D236" s="411"/>
      <c r="E236" s="412"/>
      <c r="F236" s="412"/>
      <c r="G236" s="412"/>
      <c r="H236" s="412"/>
      <c r="I236" s="412"/>
      <c r="J236" s="412"/>
      <c r="K236" s="419">
        <f>D236</f>
        <v>0</v>
      </c>
      <c r="L236" s="411"/>
    </row>
    <row r="237" spans="1:12" ht="12.75" customHeight="1" thickBot="1" x14ac:dyDescent="0.25">
      <c r="A237" s="1839" t="s">
        <v>659</v>
      </c>
      <c r="B237" s="877">
        <v>2200</v>
      </c>
      <c r="C237" s="412"/>
      <c r="D237" s="414">
        <f>SUM(D234:D236)</f>
        <v>4666</v>
      </c>
      <c r="E237" s="412"/>
      <c r="F237" s="412"/>
      <c r="G237" s="412"/>
      <c r="H237" s="412"/>
      <c r="I237" s="412"/>
      <c r="J237" s="412"/>
      <c r="K237" s="414">
        <f>SUM(K234:K236)</f>
        <v>4666</v>
      </c>
      <c r="L237" s="414">
        <f>SUM(L234:L236)</f>
        <v>4525</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v>189</v>
      </c>
      <c r="E239" s="412"/>
      <c r="F239" s="412"/>
      <c r="G239" s="412"/>
      <c r="H239" s="412"/>
      <c r="I239" s="412"/>
      <c r="J239" s="412"/>
      <c r="K239" s="419">
        <f>D239</f>
        <v>189</v>
      </c>
      <c r="L239" s="417">
        <v>173</v>
      </c>
    </row>
    <row r="240" spans="1:12" x14ac:dyDescent="0.2">
      <c r="A240" s="1813" t="s">
        <v>978</v>
      </c>
      <c r="B240" s="266">
        <v>2320</v>
      </c>
      <c r="C240" s="412"/>
      <c r="D240" s="411">
        <v>2540</v>
      </c>
      <c r="E240" s="412"/>
      <c r="F240" s="412"/>
      <c r="G240" s="412"/>
      <c r="H240" s="412"/>
      <c r="I240" s="412"/>
      <c r="J240" s="412"/>
      <c r="K240" s="419">
        <f t="shared" ref="K240:K250" si="21">D240</f>
        <v>2540</v>
      </c>
      <c r="L240" s="411">
        <v>2388</v>
      </c>
    </row>
    <row r="241" spans="1:12" x14ac:dyDescent="0.2">
      <c r="A241" s="1813" t="s">
        <v>979</v>
      </c>
      <c r="B241" s="266">
        <v>2330</v>
      </c>
      <c r="C241" s="412"/>
      <c r="D241" s="411"/>
      <c r="E241" s="412"/>
      <c r="F241" s="412"/>
      <c r="G241" s="412"/>
      <c r="H241" s="412"/>
      <c r="I241" s="412"/>
      <c r="J241" s="412"/>
      <c r="K241" s="419">
        <f t="shared" si="21"/>
        <v>0</v>
      </c>
      <c r="L241" s="411"/>
    </row>
    <row r="242" spans="1:12" x14ac:dyDescent="0.2">
      <c r="A242" s="1814" t="s">
        <v>339</v>
      </c>
      <c r="B242" s="291" t="s">
        <v>320</v>
      </c>
      <c r="C242" s="412"/>
      <c r="D242" s="690"/>
      <c r="E242" s="412"/>
      <c r="F242" s="412"/>
      <c r="G242" s="412"/>
      <c r="H242" s="412"/>
      <c r="I242" s="412"/>
      <c r="J242" s="412"/>
      <c r="K242" s="419">
        <f t="shared" si="21"/>
        <v>0</v>
      </c>
      <c r="L242" s="411"/>
    </row>
    <row r="243" spans="1:12" ht="23.25" customHeight="1" x14ac:dyDescent="0.2">
      <c r="A243" s="1814" t="s">
        <v>340</v>
      </c>
      <c r="B243" s="526" t="s">
        <v>321</v>
      </c>
      <c r="C243" s="412"/>
      <c r="D243" s="690"/>
      <c r="E243" s="412"/>
      <c r="F243" s="412"/>
      <c r="G243" s="412"/>
      <c r="H243" s="412"/>
      <c r="I243" s="412"/>
      <c r="J243" s="412"/>
      <c r="K243" s="419">
        <f t="shared" si="21"/>
        <v>0</v>
      </c>
      <c r="L243" s="411"/>
    </row>
    <row r="244" spans="1:12" x14ac:dyDescent="0.2">
      <c r="A244" s="1814" t="s">
        <v>341</v>
      </c>
      <c r="B244" s="291" t="s">
        <v>322</v>
      </c>
      <c r="C244" s="412"/>
      <c r="D244" s="690"/>
      <c r="E244" s="412"/>
      <c r="F244" s="412"/>
      <c r="G244" s="412"/>
      <c r="H244" s="412"/>
      <c r="I244" s="412"/>
      <c r="J244" s="412"/>
      <c r="K244" s="419">
        <f t="shared" si="21"/>
        <v>0</v>
      </c>
      <c r="L244" s="411"/>
    </row>
    <row r="245" spans="1:12" x14ac:dyDescent="0.2">
      <c r="A245" s="1814" t="s">
        <v>274</v>
      </c>
      <c r="B245" s="291" t="s">
        <v>323</v>
      </c>
      <c r="C245" s="412"/>
      <c r="D245" s="690"/>
      <c r="E245" s="412"/>
      <c r="F245" s="412"/>
      <c r="G245" s="412"/>
      <c r="H245" s="412"/>
      <c r="I245" s="412"/>
      <c r="J245" s="412"/>
      <c r="K245" s="419">
        <f t="shared" si="21"/>
        <v>0</v>
      </c>
      <c r="L245" s="411"/>
    </row>
    <row r="246" spans="1:12" x14ac:dyDescent="0.2">
      <c r="A246" s="1814" t="s">
        <v>816</v>
      </c>
      <c r="B246" s="291" t="s">
        <v>324</v>
      </c>
      <c r="C246" s="412"/>
      <c r="D246" s="690"/>
      <c r="E246" s="412"/>
      <c r="F246" s="412"/>
      <c r="G246" s="412"/>
      <c r="H246" s="412"/>
      <c r="I246" s="412"/>
      <c r="J246" s="412"/>
      <c r="K246" s="419">
        <f t="shared" si="21"/>
        <v>0</v>
      </c>
      <c r="L246" s="411"/>
    </row>
    <row r="247" spans="1:12" x14ac:dyDescent="0.2">
      <c r="A247" s="1814" t="s">
        <v>275</v>
      </c>
      <c r="B247" s="291" t="s">
        <v>325</v>
      </c>
      <c r="C247" s="412"/>
      <c r="D247" s="690"/>
      <c r="E247" s="412"/>
      <c r="F247" s="412"/>
      <c r="G247" s="412"/>
      <c r="H247" s="412"/>
      <c r="I247" s="412"/>
      <c r="J247" s="412"/>
      <c r="K247" s="419">
        <f t="shared" si="21"/>
        <v>0</v>
      </c>
      <c r="L247" s="411"/>
    </row>
    <row r="248" spans="1:12" ht="22.5" x14ac:dyDescent="0.2">
      <c r="A248" s="1814" t="s">
        <v>1214</v>
      </c>
      <c r="B248" s="526" t="s">
        <v>326</v>
      </c>
      <c r="C248" s="412"/>
      <c r="D248" s="690">
        <v>2250</v>
      </c>
      <c r="E248" s="412"/>
      <c r="F248" s="412"/>
      <c r="G248" s="412"/>
      <c r="H248" s="412"/>
      <c r="I248" s="412"/>
      <c r="J248" s="412"/>
      <c r="K248" s="419">
        <f t="shared" si="21"/>
        <v>2250</v>
      </c>
      <c r="L248" s="411">
        <v>2172</v>
      </c>
    </row>
    <row r="249" spans="1:12" x14ac:dyDescent="0.2">
      <c r="A249" s="1814" t="s">
        <v>1215</v>
      </c>
      <c r="B249" s="291" t="s">
        <v>327</v>
      </c>
      <c r="C249" s="412"/>
      <c r="D249" s="690"/>
      <c r="E249" s="412"/>
      <c r="F249" s="412"/>
      <c r="G249" s="412"/>
      <c r="H249" s="412"/>
      <c r="I249" s="412"/>
      <c r="J249" s="412"/>
      <c r="K249" s="419">
        <f t="shared" si="21"/>
        <v>0</v>
      </c>
      <c r="L249" s="411"/>
    </row>
    <row r="250" spans="1:12" x14ac:dyDescent="0.2">
      <c r="A250" s="1814"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4979</v>
      </c>
      <c r="E251" s="412"/>
      <c r="F251" s="412"/>
      <c r="G251" s="412"/>
      <c r="H251" s="412"/>
      <c r="I251" s="412"/>
      <c r="J251" s="412"/>
      <c r="K251" s="414">
        <f>SUM(K239:K250)</f>
        <v>4979</v>
      </c>
      <c r="L251" s="414">
        <f>SUM(L239:L250)</f>
        <v>4733</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12988</v>
      </c>
      <c r="E253" s="412"/>
      <c r="F253" s="412"/>
      <c r="G253" s="412"/>
      <c r="H253" s="412"/>
      <c r="I253" s="412"/>
      <c r="J253" s="412"/>
      <c r="K253" s="419">
        <f>D253</f>
        <v>12988</v>
      </c>
      <c r="L253" s="417">
        <v>12010</v>
      </c>
    </row>
    <row r="254" spans="1:12" ht="23.25" customHeight="1" x14ac:dyDescent="0.2">
      <c r="A254" s="1819" t="s">
        <v>1216</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12988</v>
      </c>
      <c r="E255" s="412"/>
      <c r="F255" s="412"/>
      <c r="G255" s="412"/>
      <c r="H255" s="412"/>
      <c r="I255" s="412"/>
      <c r="J255" s="412"/>
      <c r="K255" s="414">
        <f>SUM(K253:K254)</f>
        <v>12988</v>
      </c>
      <c r="L255" s="414">
        <f>SUM(L253:L254)</f>
        <v>12010</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c r="E257" s="412"/>
      <c r="F257" s="412"/>
      <c r="G257" s="412"/>
      <c r="H257" s="412"/>
      <c r="I257" s="412"/>
      <c r="J257" s="412"/>
      <c r="K257" s="419">
        <f>D257</f>
        <v>0</v>
      </c>
      <c r="L257" s="417"/>
    </row>
    <row r="258" spans="1:12" x14ac:dyDescent="0.2">
      <c r="A258" s="1813" t="s">
        <v>542</v>
      </c>
      <c r="B258" s="524">
        <v>2520</v>
      </c>
      <c r="C258" s="412"/>
      <c r="D258" s="411">
        <v>5557</v>
      </c>
      <c r="E258" s="412"/>
      <c r="F258" s="412"/>
      <c r="G258" s="412"/>
      <c r="H258" s="412"/>
      <c r="I258" s="412"/>
      <c r="J258" s="412"/>
      <c r="K258" s="419">
        <f t="shared" ref="K258:K263" si="22">D258</f>
        <v>5557</v>
      </c>
      <c r="L258" s="411">
        <v>5101</v>
      </c>
    </row>
    <row r="259" spans="1:12" x14ac:dyDescent="0.2">
      <c r="A259" s="1813" t="s">
        <v>5</v>
      </c>
      <c r="B259" s="266">
        <v>2530</v>
      </c>
      <c r="C259" s="412"/>
      <c r="D259" s="411"/>
      <c r="E259" s="412"/>
      <c r="F259" s="412"/>
      <c r="G259" s="412"/>
      <c r="H259" s="412"/>
      <c r="I259" s="412"/>
      <c r="J259" s="412"/>
      <c r="K259" s="419">
        <f t="shared" si="22"/>
        <v>0</v>
      </c>
      <c r="L259" s="411">
        <v>14845</v>
      </c>
    </row>
    <row r="260" spans="1:12" x14ac:dyDescent="0.2">
      <c r="A260" s="1813" t="s">
        <v>221</v>
      </c>
      <c r="B260" s="266">
        <v>2540</v>
      </c>
      <c r="C260" s="412"/>
      <c r="D260" s="411">
        <v>16030</v>
      </c>
      <c r="E260" s="412"/>
      <c r="F260" s="412"/>
      <c r="G260" s="412"/>
      <c r="H260" s="412"/>
      <c r="I260" s="412"/>
      <c r="J260" s="412"/>
      <c r="K260" s="419">
        <f t="shared" si="22"/>
        <v>16030</v>
      </c>
      <c r="L260" s="411">
        <v>6734</v>
      </c>
    </row>
    <row r="261" spans="1:12" x14ac:dyDescent="0.2">
      <c r="A261" s="1813" t="s">
        <v>1128</v>
      </c>
      <c r="B261" s="266">
        <v>2550</v>
      </c>
      <c r="C261" s="412"/>
      <c r="D261" s="411">
        <v>7169</v>
      </c>
      <c r="E261" s="412"/>
      <c r="F261" s="412"/>
      <c r="G261" s="412"/>
      <c r="H261" s="412"/>
      <c r="I261" s="412"/>
      <c r="J261" s="412"/>
      <c r="K261" s="419">
        <f t="shared" si="22"/>
        <v>7169</v>
      </c>
      <c r="L261" s="411">
        <v>4901</v>
      </c>
    </row>
    <row r="262" spans="1:12" x14ac:dyDescent="0.2">
      <c r="A262" s="1813" t="s">
        <v>107</v>
      </c>
      <c r="B262" s="266">
        <v>2560</v>
      </c>
      <c r="C262" s="412"/>
      <c r="D262" s="411">
        <v>5217</v>
      </c>
      <c r="E262" s="412"/>
      <c r="F262" s="412"/>
      <c r="G262" s="412"/>
      <c r="H262" s="412"/>
      <c r="I262" s="412"/>
      <c r="J262" s="412"/>
      <c r="K262" s="419">
        <f t="shared" si="22"/>
        <v>5217</v>
      </c>
      <c r="L262" s="411"/>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33973</v>
      </c>
      <c r="E264" s="412"/>
      <c r="F264" s="412"/>
      <c r="G264" s="412"/>
      <c r="H264" s="412"/>
      <c r="I264" s="412"/>
      <c r="J264" s="412"/>
      <c r="K264" s="414">
        <f>SUM(K257:K263)</f>
        <v>33973</v>
      </c>
      <c r="L264" s="414">
        <f>SUM(L257:L263)</f>
        <v>31581</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c r="E266" s="412"/>
      <c r="F266" s="412"/>
      <c r="G266" s="412"/>
      <c r="H266" s="412"/>
      <c r="I266" s="412"/>
      <c r="J266" s="412"/>
      <c r="K266" s="419">
        <f>D266</f>
        <v>0</v>
      </c>
      <c r="L266" s="417"/>
    </row>
    <row r="267" spans="1:12" ht="20.25" customHeight="1" x14ac:dyDescent="0.2">
      <c r="A267" s="1813" t="s">
        <v>710</v>
      </c>
      <c r="B267" s="114">
        <v>2620</v>
      </c>
      <c r="C267" s="412"/>
      <c r="D267" s="411"/>
      <c r="E267" s="412"/>
      <c r="F267" s="412"/>
      <c r="G267" s="412"/>
      <c r="H267" s="412"/>
      <c r="I267" s="412"/>
      <c r="J267" s="412"/>
      <c r="K267" s="419">
        <f>D267</f>
        <v>0</v>
      </c>
      <c r="L267" s="411"/>
    </row>
    <row r="268" spans="1:12" ht="12" customHeight="1" x14ac:dyDescent="0.2">
      <c r="A268" s="1813" t="s">
        <v>1250</v>
      </c>
      <c r="B268" s="266">
        <v>2630</v>
      </c>
      <c r="C268" s="412"/>
      <c r="D268" s="411">
        <v>5146</v>
      </c>
      <c r="E268" s="412"/>
      <c r="F268" s="412"/>
      <c r="G268" s="412"/>
      <c r="H268" s="412"/>
      <c r="I268" s="412"/>
      <c r="J268" s="412"/>
      <c r="K268" s="419">
        <f>D268</f>
        <v>5146</v>
      </c>
      <c r="L268" s="411">
        <v>4721</v>
      </c>
    </row>
    <row r="269" spans="1:12" x14ac:dyDescent="0.2">
      <c r="A269" s="1813" t="s">
        <v>471</v>
      </c>
      <c r="B269" s="266">
        <v>2640</v>
      </c>
      <c r="C269" s="412"/>
      <c r="D269" s="411"/>
      <c r="E269" s="412"/>
      <c r="F269" s="412"/>
      <c r="G269" s="412"/>
      <c r="H269" s="412"/>
      <c r="I269" s="412"/>
      <c r="J269" s="412"/>
      <c r="K269" s="419">
        <f>D269</f>
        <v>0</v>
      </c>
      <c r="L269" s="411"/>
    </row>
    <row r="270" spans="1:12" x14ac:dyDescent="0.2">
      <c r="A270" s="1813" t="s">
        <v>472</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5146</v>
      </c>
      <c r="E271" s="412"/>
      <c r="F271" s="412"/>
      <c r="G271" s="412"/>
      <c r="H271" s="412"/>
      <c r="I271" s="412"/>
      <c r="J271" s="412"/>
      <c r="K271" s="414">
        <f>SUM(K266:K270)</f>
        <v>5146</v>
      </c>
      <c r="L271" s="414">
        <f>SUM(L266:L270)</f>
        <v>4721</v>
      </c>
    </row>
    <row r="272" spans="1:12" ht="13.5" customHeight="1" thickTop="1" x14ac:dyDescent="0.2">
      <c r="A272" s="1821" t="s">
        <v>1155</v>
      </c>
      <c r="B272" s="1080" t="s">
        <v>672</v>
      </c>
      <c r="C272" s="412"/>
      <c r="D272" s="1863"/>
      <c r="E272" s="412"/>
      <c r="F272" s="412"/>
      <c r="G272" s="412"/>
      <c r="H272" s="412"/>
      <c r="I272" s="412"/>
      <c r="J272" s="412"/>
      <c r="K272" s="429">
        <f>D272</f>
        <v>0</v>
      </c>
      <c r="L272" s="1863"/>
    </row>
    <row r="273" spans="1:12" ht="12.75" customHeight="1" thickBot="1" x14ac:dyDescent="0.25">
      <c r="A273" s="1840" t="s">
        <v>971</v>
      </c>
      <c r="B273" s="878">
        <v>2000</v>
      </c>
      <c r="C273" s="412"/>
      <c r="D273" s="424">
        <f>SUM(D232,D237,D251,D255,D264,D271,D272)</f>
        <v>63067</v>
      </c>
      <c r="E273" s="412"/>
      <c r="F273" s="412"/>
      <c r="G273" s="412"/>
      <c r="H273" s="412"/>
      <c r="I273" s="412"/>
      <c r="J273" s="412"/>
      <c r="K273" s="424">
        <f>SUM(K232,K237,K251,K255,K264,K271,K272)</f>
        <v>63067</v>
      </c>
      <c r="L273" s="424">
        <f>SUM(L232,L237,L251,L255,L264,L271,L272)</f>
        <v>58769</v>
      </c>
    </row>
    <row r="274" spans="1:12" ht="18" customHeight="1" thickTop="1" thickBot="1" x14ac:dyDescent="0.25">
      <c r="A274" s="1841" t="s">
        <v>1042</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c r="E276" s="412"/>
      <c r="F276" s="412"/>
      <c r="G276" s="412"/>
      <c r="H276" s="412"/>
      <c r="I276" s="412"/>
      <c r="J276" s="412"/>
      <c r="K276" s="413">
        <f>D276</f>
        <v>0</v>
      </c>
      <c r="L276" s="411"/>
    </row>
    <row r="277" spans="1:12" x14ac:dyDescent="0.2">
      <c r="A277" s="1813" t="s">
        <v>811</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1390</v>
      </c>
      <c r="B283" s="114" t="s">
        <v>720</v>
      </c>
      <c r="C283" s="412"/>
      <c r="D283" s="412"/>
      <c r="E283" s="412"/>
      <c r="F283" s="412"/>
      <c r="G283" s="412"/>
      <c r="H283" s="411"/>
      <c r="I283" s="412"/>
      <c r="J283" s="412"/>
      <c r="K283" s="413">
        <f>H283</f>
        <v>0</v>
      </c>
      <c r="L283" s="411"/>
    </row>
    <row r="284" spans="1:12" x14ac:dyDescent="0.2">
      <c r="A284" s="1813" t="s">
        <v>93</v>
      </c>
      <c r="B284" s="266" t="s">
        <v>691</v>
      </c>
      <c r="C284" s="412"/>
      <c r="D284" s="412"/>
      <c r="E284" s="412"/>
      <c r="F284" s="412"/>
      <c r="G284" s="412"/>
      <c r="H284" s="411"/>
      <c r="I284" s="412"/>
      <c r="J284" s="412"/>
      <c r="K284" s="413">
        <f>H284</f>
        <v>0</v>
      </c>
      <c r="L284" s="411"/>
    </row>
    <row r="285" spans="1:12" x14ac:dyDescent="0.2">
      <c r="A285" s="1813"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row>
    <row r="288" spans="1:12" ht="12.75" customHeight="1" thickTop="1" thickBot="1" x14ac:dyDescent="0.25">
      <c r="A288" s="2242" t="s">
        <v>594</v>
      </c>
      <c r="B288" s="2244"/>
      <c r="C288" s="412"/>
      <c r="D288" s="414">
        <f>SUM(D223,D273,D274,D278)</f>
        <v>84876</v>
      </c>
      <c r="E288" s="412"/>
      <c r="F288" s="412"/>
      <c r="G288" s="412"/>
      <c r="H288" s="414">
        <f>H286</f>
        <v>0</v>
      </c>
      <c r="I288" s="412"/>
      <c r="J288" s="412"/>
      <c r="K288" s="414">
        <f>SUM(K223,K273,K274,K278,K286,K287)</f>
        <v>84876</v>
      </c>
      <c r="L288" s="414">
        <f>SUM(L223,L273,L274,L278,L286,L287)</f>
        <v>79101</v>
      </c>
    </row>
    <row r="289" spans="1:14" ht="23.25" thickTop="1" x14ac:dyDescent="0.2">
      <c r="A289" s="900" t="s">
        <v>1176</v>
      </c>
      <c r="B289" s="901"/>
      <c r="C289" s="412"/>
      <c r="D289" s="415"/>
      <c r="E289" s="412"/>
      <c r="F289" s="412"/>
      <c r="G289" s="412"/>
      <c r="H289" s="440"/>
      <c r="I289" s="412"/>
      <c r="J289" s="412"/>
      <c r="K289" s="439">
        <f>'Revenues 9-14'!G275-'Expenditures 15-22'!K288</f>
        <v>4552</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c r="D294" s="411"/>
      <c r="E294" s="411"/>
      <c r="F294" s="411"/>
      <c r="G294" s="411">
        <v>16125</v>
      </c>
      <c r="H294" s="411"/>
      <c r="I294" s="435"/>
      <c r="J294" s="435"/>
      <c r="K294" s="413">
        <f>SUM(C294:J294)</f>
        <v>16125</v>
      </c>
      <c r="L294" s="435">
        <v>8960</v>
      </c>
    </row>
    <row r="295" spans="1:14" ht="13.5" customHeight="1" x14ac:dyDescent="0.2">
      <c r="A295" s="1844" t="s">
        <v>1155</v>
      </c>
      <c r="B295" s="266" t="s">
        <v>672</v>
      </c>
      <c r="C295" s="411"/>
      <c r="D295" s="411"/>
      <c r="E295" s="411"/>
      <c r="F295" s="411"/>
      <c r="G295" s="411"/>
      <c r="H295" s="411"/>
      <c r="I295" s="435"/>
      <c r="J295" s="435"/>
      <c r="K295" s="413">
        <f>SUM(C295:J295)</f>
        <v>0</v>
      </c>
      <c r="L295" s="411">
        <v>7165</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16125</v>
      </c>
      <c r="H296" s="424">
        <f t="shared" si="23"/>
        <v>0</v>
      </c>
      <c r="I296" s="424">
        <f t="shared" si="23"/>
        <v>0</v>
      </c>
      <c r="J296" s="424">
        <f t="shared" si="23"/>
        <v>0</v>
      </c>
      <c r="K296" s="424">
        <f t="shared" si="23"/>
        <v>16125</v>
      </c>
      <c r="L296" s="424">
        <f t="shared" si="23"/>
        <v>16125</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c r="F299" s="412"/>
      <c r="G299" s="412"/>
      <c r="H299" s="435"/>
      <c r="I299" s="412"/>
      <c r="J299" s="412"/>
      <c r="K299" s="1060">
        <f>SUM(E299,H299)</f>
        <v>0</v>
      </c>
      <c r="L299" s="435"/>
    </row>
    <row r="300" spans="1:14" x14ac:dyDescent="0.2">
      <c r="A300" s="1813" t="s">
        <v>348</v>
      </c>
      <c r="B300" s="266">
        <v>4120</v>
      </c>
      <c r="C300" s="412"/>
      <c r="D300" s="412"/>
      <c r="E300" s="435"/>
      <c r="F300" s="412"/>
      <c r="G300" s="412"/>
      <c r="H300" s="435"/>
      <c r="I300" s="506"/>
      <c r="J300" s="412"/>
      <c r="K300" s="1060">
        <f>SUM(E300,H300)</f>
        <v>0</v>
      </c>
      <c r="L300" s="411"/>
    </row>
    <row r="301" spans="1:14" x14ac:dyDescent="0.2">
      <c r="A301" s="1813" t="s">
        <v>811</v>
      </c>
      <c r="B301" s="266">
        <v>4140</v>
      </c>
      <c r="C301" s="412"/>
      <c r="D301" s="412"/>
      <c r="E301" s="435"/>
      <c r="F301" s="412"/>
      <c r="G301" s="412"/>
      <c r="H301" s="435"/>
      <c r="I301" s="506"/>
      <c r="J301" s="412"/>
      <c r="K301" s="1060">
        <f>SUM(E301,H301)</f>
        <v>0</v>
      </c>
      <c r="L301" s="411"/>
    </row>
    <row r="302" spans="1:14" ht="12.75" customHeight="1" x14ac:dyDescent="0.2">
      <c r="A302" s="1819" t="s">
        <v>812</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row>
    <row r="305" spans="1:14" ht="12.75" customHeight="1" thickTop="1" thickBot="1" x14ac:dyDescent="0.25">
      <c r="A305" s="2240" t="s">
        <v>316</v>
      </c>
      <c r="B305" s="2241"/>
      <c r="C305" s="414">
        <f>SUM(C296)</f>
        <v>0</v>
      </c>
      <c r="D305" s="414">
        <f>SUM(D296)</f>
        <v>0</v>
      </c>
      <c r="E305" s="414">
        <f>SUM(E296,E303)</f>
        <v>0</v>
      </c>
      <c r="F305" s="414">
        <f>SUM(F296)</f>
        <v>0</v>
      </c>
      <c r="G305" s="414">
        <f>SUM(G296)</f>
        <v>16125</v>
      </c>
      <c r="H305" s="414">
        <f>SUM(H296,H303)</f>
        <v>0</v>
      </c>
      <c r="I305" s="414">
        <f>SUM(I296)</f>
        <v>0</v>
      </c>
      <c r="J305" s="414">
        <f>SUM(J296)</f>
        <v>0</v>
      </c>
      <c r="K305" s="414">
        <f>SUM(K296,K303,K304)</f>
        <v>16125</v>
      </c>
      <c r="L305" s="414">
        <f>SUM(L296,L303,L304)</f>
        <v>16125</v>
      </c>
    </row>
    <row r="306" spans="1:14" ht="23.25" customHeight="1" thickTop="1" x14ac:dyDescent="0.2">
      <c r="A306" s="2236" t="s">
        <v>1176</v>
      </c>
      <c r="B306" s="2237"/>
      <c r="C306" s="418"/>
      <c r="D306" s="418"/>
      <c r="E306" s="418"/>
      <c r="F306" s="418"/>
      <c r="G306" s="418"/>
      <c r="H306" s="418"/>
      <c r="I306" s="418"/>
      <c r="J306" s="418"/>
      <c r="K306" s="429">
        <f>'Revenues 9-14'!H275-'Expenditures 15-22'!K305</f>
        <v>-16122</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1070</v>
      </c>
      <c r="B310" s="2248"/>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16510</v>
      </c>
      <c r="F313" s="435"/>
      <c r="G313" s="435"/>
      <c r="H313" s="435"/>
      <c r="I313" s="435"/>
      <c r="J313" s="435"/>
      <c r="K313" s="1060">
        <f t="shared" ref="K313:K320" si="24">SUM(C313:J313)</f>
        <v>16510</v>
      </c>
      <c r="L313" s="435">
        <v>16510</v>
      </c>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323</v>
      </c>
      <c r="C315" s="435"/>
      <c r="D315" s="435"/>
      <c r="E315" s="435">
        <v>28257</v>
      </c>
      <c r="F315" s="435"/>
      <c r="G315" s="435"/>
      <c r="H315" s="435"/>
      <c r="I315" s="435"/>
      <c r="J315" s="435"/>
      <c r="K315" s="1060">
        <f t="shared" si="24"/>
        <v>28257</v>
      </c>
      <c r="L315" s="435">
        <v>28257</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v>25598</v>
      </c>
      <c r="D318" s="435">
        <v>66</v>
      </c>
      <c r="E318" s="435">
        <v>3012</v>
      </c>
      <c r="F318" s="435"/>
      <c r="G318" s="435"/>
      <c r="H318" s="435"/>
      <c r="I318" s="435"/>
      <c r="J318" s="435"/>
      <c r="K318" s="1060">
        <f t="shared" si="24"/>
        <v>28676</v>
      </c>
      <c r="L318" s="435">
        <v>28821</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48"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48"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832</v>
      </c>
      <c r="B323" s="531" t="s">
        <v>667</v>
      </c>
      <c r="C323" s="1061">
        <f>SUM(C312:C322)</f>
        <v>25598</v>
      </c>
      <c r="D323" s="1061">
        <f t="shared" ref="D323:J323" si="25">SUM(D312:D322)</f>
        <v>66</v>
      </c>
      <c r="E323" s="1061">
        <f t="shared" si="25"/>
        <v>47779</v>
      </c>
      <c r="F323" s="1061">
        <f t="shared" si="25"/>
        <v>0</v>
      </c>
      <c r="G323" s="1061">
        <f t="shared" si="25"/>
        <v>0</v>
      </c>
      <c r="H323" s="1061">
        <f t="shared" si="25"/>
        <v>0</v>
      </c>
      <c r="I323" s="1061">
        <f t="shared" si="25"/>
        <v>0</v>
      </c>
      <c r="J323" s="1061">
        <f t="shared" si="25"/>
        <v>0</v>
      </c>
      <c r="K323" s="1061">
        <f>SUM(K312:K322)</f>
        <v>73443</v>
      </c>
      <c r="L323" s="1061">
        <f>SUM(L312:L322)</f>
        <v>73588</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c r="I326" s="436"/>
      <c r="J326" s="436"/>
      <c r="K326" s="1060">
        <f>H326</f>
        <v>0</v>
      </c>
      <c r="L326" s="434"/>
    </row>
    <row r="327" spans="1:14" ht="12.75" customHeight="1" x14ac:dyDescent="0.2">
      <c r="A327" s="1845" t="s">
        <v>1390</v>
      </c>
      <c r="B327" s="527" t="s">
        <v>720</v>
      </c>
      <c r="C327" s="436"/>
      <c r="D327" s="436"/>
      <c r="E327" s="436"/>
      <c r="F327" s="436"/>
      <c r="G327" s="436"/>
      <c r="H327" s="434"/>
      <c r="I327" s="436"/>
      <c r="J327" s="436"/>
      <c r="K327" s="1060">
        <f>H327</f>
        <v>0</v>
      </c>
      <c r="L327" s="434"/>
    </row>
    <row r="328" spans="1:14" x14ac:dyDescent="0.2">
      <c r="A328" s="1813" t="s">
        <v>1073</v>
      </c>
      <c r="B328" s="114">
        <v>5150</v>
      </c>
      <c r="C328" s="436"/>
      <c r="D328" s="436"/>
      <c r="E328" s="436"/>
      <c r="F328" s="436"/>
      <c r="G328" s="436"/>
      <c r="H328" s="435"/>
      <c r="I328" s="436"/>
      <c r="J328" s="436"/>
      <c r="K328" s="1060">
        <f>H328</f>
        <v>0</v>
      </c>
      <c r="L328" s="435"/>
    </row>
    <row r="329" spans="1:14" ht="20.2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row>
    <row r="331" spans="1:14" ht="12.75" customHeight="1" thickTop="1" thickBot="1" x14ac:dyDescent="0.25">
      <c r="A331" s="1864" t="s">
        <v>594</v>
      </c>
      <c r="B331" s="1868"/>
      <c r="C331" s="1061">
        <f>SUM(C323)</f>
        <v>25598</v>
      </c>
      <c r="D331" s="1061">
        <f t="shared" ref="D331:J331" si="26">SUM(D323)</f>
        <v>66</v>
      </c>
      <c r="E331" s="1061">
        <f t="shared" si="26"/>
        <v>47779</v>
      </c>
      <c r="F331" s="1061">
        <f t="shared" si="26"/>
        <v>0</v>
      </c>
      <c r="G331" s="1061">
        <f t="shared" si="26"/>
        <v>0</v>
      </c>
      <c r="H331" s="1061">
        <f>SUM(H323,H329)</f>
        <v>0</v>
      </c>
      <c r="I331" s="1061">
        <f t="shared" si="26"/>
        <v>0</v>
      </c>
      <c r="J331" s="1061">
        <f t="shared" si="26"/>
        <v>0</v>
      </c>
      <c r="K331" s="1061">
        <f>SUM(K323,K329)</f>
        <v>73443</v>
      </c>
      <c r="L331" s="424">
        <f>SUM(L323,L329,L330)</f>
        <v>73588</v>
      </c>
    </row>
    <row r="332" spans="1:14" ht="12.75" customHeight="1" thickTop="1" x14ac:dyDescent="0.2">
      <c r="A332" s="2238" t="s">
        <v>1176</v>
      </c>
      <c r="B332" s="2239"/>
      <c r="C332" s="412"/>
      <c r="D332" s="412"/>
      <c r="E332" s="412"/>
      <c r="F332" s="412"/>
      <c r="G332" s="412"/>
      <c r="H332" s="412"/>
      <c r="I332" s="412"/>
      <c r="J332" s="412"/>
      <c r="K332" s="1064">
        <f>'Revenues 9-14'!J275-'Expenditures 15-22'!K331</f>
        <v>38350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1141</v>
      </c>
      <c r="B334" s="2125"/>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4"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1176</v>
      </c>
      <c r="B355" s="468"/>
      <c r="C355" s="431"/>
      <c r="D355" s="431"/>
      <c r="E355" s="418"/>
      <c r="F355" s="418"/>
      <c r="G355" s="418"/>
      <c r="H355" s="418"/>
      <c r="I355" s="418"/>
      <c r="J355" s="416"/>
      <c r="K355" s="413">
        <f>'Revenues 9-14'!K275-'Expenditures 15-22'!K354</f>
        <v>5321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fitToHeight="0"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24" sqref="G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1313</v>
      </c>
      <c r="D1" s="2250" t="s">
        <v>1314</v>
      </c>
      <c r="E1" s="2251"/>
      <c r="F1" s="2251"/>
      <c r="G1" s="2251"/>
      <c r="H1" s="2251"/>
      <c r="I1" s="2251"/>
      <c r="J1" s="2251"/>
      <c r="K1" s="2251"/>
      <c r="L1" s="2252"/>
      <c r="M1" s="2253" t="s">
        <v>214</v>
      </c>
      <c r="N1" s="2254"/>
    </row>
    <row r="2" spans="1:16" ht="13.5" customHeight="1" x14ac:dyDescent="0.2">
      <c r="A2" s="2257"/>
      <c r="B2" s="2258"/>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24" sqref="G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1374</v>
      </c>
      <c r="B4" s="559">
        <f>'Revenues 9-14'!C5</f>
        <v>1497975</v>
      </c>
      <c r="C4" s="511">
        <v>23264</v>
      </c>
      <c r="D4" s="560">
        <f>B4-C4</f>
        <v>1474711</v>
      </c>
      <c r="E4" s="511">
        <v>1572699</v>
      </c>
      <c r="F4" s="560">
        <f>E4-C4</f>
        <v>1549435</v>
      </c>
    </row>
    <row r="5" spans="1:6" ht="13.7" customHeight="1" x14ac:dyDescent="0.2">
      <c r="A5" s="544" t="s">
        <v>1037</v>
      </c>
      <c r="B5" s="559">
        <f>'Revenues 9-14'!D5</f>
        <v>245860</v>
      </c>
      <c r="C5" s="511">
        <v>3820</v>
      </c>
      <c r="D5" s="560">
        <f t="shared" ref="D5:D18" si="0">B5-C5</f>
        <v>242040</v>
      </c>
      <c r="E5" s="511">
        <v>258244</v>
      </c>
      <c r="F5" s="560">
        <f>E5-C5</f>
        <v>254424</v>
      </c>
    </row>
    <row r="6" spans="1:6" ht="13.7" customHeight="1" x14ac:dyDescent="0.2">
      <c r="A6" s="544" t="s">
        <v>479</v>
      </c>
      <c r="B6" s="559">
        <f>'Revenues 9-14'!E5</f>
        <v>530053</v>
      </c>
      <c r="C6" s="511">
        <v>8043</v>
      </c>
      <c r="D6" s="560">
        <f t="shared" si="0"/>
        <v>522010</v>
      </c>
      <c r="E6" s="511">
        <v>541067</v>
      </c>
      <c r="F6" s="560">
        <f t="shared" ref="F6:F18" si="1">E6-C6</f>
        <v>533024</v>
      </c>
    </row>
    <row r="7" spans="1:6" ht="13.7" customHeight="1" x14ac:dyDescent="0.2">
      <c r="A7" s="544" t="s">
        <v>162</v>
      </c>
      <c r="B7" s="559">
        <f>'Revenues 9-14'!F5</f>
        <v>83089</v>
      </c>
      <c r="C7" s="511">
        <v>502</v>
      </c>
      <c r="D7" s="560">
        <f t="shared" si="0"/>
        <v>82587</v>
      </c>
      <c r="E7" s="511">
        <v>33943</v>
      </c>
      <c r="F7" s="560">
        <f t="shared" si="1"/>
        <v>33441</v>
      </c>
    </row>
    <row r="8" spans="1:6" ht="13.7" customHeight="1" x14ac:dyDescent="0.2">
      <c r="A8" s="544" t="s">
        <v>1404</v>
      </c>
      <c r="B8" s="559">
        <f>'Revenues 9-14'!G5</f>
        <v>44912</v>
      </c>
      <c r="C8" s="511">
        <v>287</v>
      </c>
      <c r="D8" s="560">
        <f t="shared" si="0"/>
        <v>44625</v>
      </c>
      <c r="E8" s="511">
        <v>19362</v>
      </c>
      <c r="F8" s="560">
        <f t="shared" si="1"/>
        <v>19075</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19297</v>
      </c>
      <c r="C10" s="511">
        <v>296</v>
      </c>
      <c r="D10" s="560">
        <f t="shared" si="0"/>
        <v>19001</v>
      </c>
      <c r="E10" s="511">
        <v>19980</v>
      </c>
      <c r="F10" s="560">
        <f t="shared" si="1"/>
        <v>19684</v>
      </c>
    </row>
    <row r="11" spans="1:6" x14ac:dyDescent="0.2">
      <c r="A11" s="544" t="s">
        <v>477</v>
      </c>
      <c r="B11" s="559">
        <f>'Revenues 9-14'!J5</f>
        <v>111696</v>
      </c>
      <c r="C11" s="511">
        <v>2509</v>
      </c>
      <c r="D11" s="560">
        <f t="shared" si="0"/>
        <v>109187</v>
      </c>
      <c r="E11" s="511">
        <v>169595</v>
      </c>
      <c r="F11" s="560">
        <f t="shared" si="1"/>
        <v>167086</v>
      </c>
    </row>
    <row r="12" spans="1:6" ht="13.7" customHeight="1" x14ac:dyDescent="0.2">
      <c r="A12" s="544" t="s">
        <v>164</v>
      </c>
      <c r="B12" s="559">
        <f>'Revenues 9-14'!K5</f>
        <v>5316</v>
      </c>
      <c r="C12" s="511">
        <v>86</v>
      </c>
      <c r="D12" s="560">
        <f t="shared" si="0"/>
        <v>5230</v>
      </c>
      <c r="E12" s="511">
        <v>5808</v>
      </c>
      <c r="F12" s="560">
        <f t="shared" si="1"/>
        <v>5722</v>
      </c>
    </row>
    <row r="13" spans="1:6" ht="13.7" customHeight="1" x14ac:dyDescent="0.2">
      <c r="A13" s="544" t="s">
        <v>1111</v>
      </c>
      <c r="B13" s="559">
        <f>SUM('Revenues 9-14'!C6:D6)</f>
        <v>35507</v>
      </c>
      <c r="C13" s="511">
        <v>208</v>
      </c>
      <c r="D13" s="560">
        <f t="shared" si="0"/>
        <v>35299</v>
      </c>
      <c r="E13" s="511">
        <v>14047</v>
      </c>
      <c r="F13" s="560">
        <f t="shared" si="1"/>
        <v>13839</v>
      </c>
    </row>
    <row r="14" spans="1:6" ht="13.7" customHeight="1" x14ac:dyDescent="0.2">
      <c r="A14" s="544" t="s">
        <v>478</v>
      </c>
      <c r="B14" s="559">
        <f>SUM('Revenues 9-14'!C7:D7,'Revenues 9-14'!F7:H7)</f>
        <v>11570</v>
      </c>
      <c r="C14" s="511">
        <v>168</v>
      </c>
      <c r="D14" s="560">
        <f t="shared" si="0"/>
        <v>11402</v>
      </c>
      <c r="E14" s="511">
        <v>11370</v>
      </c>
      <c r="F14" s="560">
        <f t="shared" si="1"/>
        <v>11202</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40172</v>
      </c>
      <c r="C16" s="511">
        <v>287</v>
      </c>
      <c r="D16" s="560">
        <f t="shared" si="0"/>
        <v>39885</v>
      </c>
      <c r="E16" s="511">
        <v>19362</v>
      </c>
      <c r="F16" s="560">
        <f t="shared" si="1"/>
        <v>19075</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2625447</v>
      </c>
      <c r="C19" s="561">
        <f>SUM(C4:C18)</f>
        <v>39470</v>
      </c>
      <c r="D19" s="561">
        <f>SUM(D4:D18)</f>
        <v>2585977</v>
      </c>
      <c r="E19" s="561">
        <f>SUM(E4:E18)</f>
        <v>2665477</v>
      </c>
      <c r="F19" s="561">
        <f>SUM(F4:F18)</f>
        <v>2626007</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G24" sqref="G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732</v>
      </c>
      <c r="B1" s="2295"/>
      <c r="C1" s="836"/>
    </row>
    <row r="2" spans="1:7" ht="33.75" customHeight="1" x14ac:dyDescent="0.2">
      <c r="A2" s="2300" t="s">
        <v>1970</v>
      </c>
      <c r="B2" s="2301"/>
      <c r="C2" s="1625" t="s">
        <v>1939</v>
      </c>
      <c r="D2" s="1625" t="s">
        <v>1940</v>
      </c>
      <c r="E2" s="1625" t="s">
        <v>1941</v>
      </c>
      <c r="F2" s="1625" t="s">
        <v>1942</v>
      </c>
    </row>
    <row r="3" spans="1:7" ht="23.25" customHeight="1" x14ac:dyDescent="0.2">
      <c r="A3" s="2305" t="s">
        <v>1327</v>
      </c>
      <c r="B3" s="2306"/>
      <c r="C3" s="2296"/>
      <c r="D3" s="2297"/>
      <c r="E3" s="2297"/>
      <c r="F3" s="2298"/>
    </row>
    <row r="4" spans="1:7" ht="12.75" customHeight="1" thickBot="1" x14ac:dyDescent="0.25">
      <c r="A4" s="2285" t="s">
        <v>733</v>
      </c>
      <c r="B4" s="2302"/>
      <c r="C4" s="926"/>
      <c r="D4" s="926"/>
      <c r="E4" s="926"/>
      <c r="F4" s="1600">
        <f>SUM(C4+D4)-E4</f>
        <v>0</v>
      </c>
    </row>
    <row r="5" spans="1:7" ht="13.5" thickTop="1" x14ac:dyDescent="0.2">
      <c r="A5" s="2303" t="s">
        <v>1323</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9" t="s">
        <v>526</v>
      </c>
      <c r="B14" s="754"/>
      <c r="C14" s="1601"/>
      <c r="D14" s="511"/>
      <c r="E14" s="1601"/>
      <c r="F14" s="1600">
        <f t="shared" si="0"/>
        <v>0</v>
      </c>
    </row>
    <row r="15" spans="1:7" ht="14.25" thickTop="1" thickBot="1" x14ac:dyDescent="0.25">
      <c r="A15" s="2304" t="s">
        <v>734</v>
      </c>
      <c r="B15" s="2286"/>
      <c r="C15" s="1600">
        <f>SUM(C6:C14)</f>
        <v>0</v>
      </c>
      <c r="D15" s="1600">
        <f>SUM(D6:D14)</f>
        <v>0</v>
      </c>
      <c r="E15" s="1600">
        <f>SUM(E6:E14)</f>
        <v>0</v>
      </c>
      <c r="F15" s="1600">
        <f>SUM(F6:F14)</f>
        <v>0</v>
      </c>
      <c r="G15" s="684"/>
    </row>
    <row r="16" spans="1:7" s="56" customFormat="1" ht="13.5" thickTop="1" x14ac:dyDescent="0.2">
      <c r="A16" s="2299" t="s">
        <v>1324</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453</v>
      </c>
      <c r="B19" s="2279"/>
      <c r="C19" s="1601"/>
      <c r="D19" s="511"/>
      <c r="E19" s="1601"/>
      <c r="F19" s="1600">
        <f>SUM(C19+D19)-E19</f>
        <v>0</v>
      </c>
    </row>
    <row r="20" spans="1:11" ht="12.75" customHeight="1" thickTop="1" thickBot="1" x14ac:dyDescent="0.25">
      <c r="A20" s="2283" t="s">
        <v>526</v>
      </c>
      <c r="B20" s="2284"/>
      <c r="C20" s="1601"/>
      <c r="D20" s="511"/>
      <c r="E20" s="1601"/>
      <c r="F20" s="1600">
        <f>SUM(C20+D20)-E20</f>
        <v>0</v>
      </c>
    </row>
    <row r="21" spans="1:11" ht="14.25" thickTop="1" thickBot="1" x14ac:dyDescent="0.25">
      <c r="A21" s="2285" t="s">
        <v>735</v>
      </c>
      <c r="B21" s="2286"/>
      <c r="C21" s="1600">
        <f>SUM(C17:C20)</f>
        <v>0</v>
      </c>
      <c r="D21" s="1600">
        <f>SUM(D17:D20)</f>
        <v>0</v>
      </c>
      <c r="E21" s="1600">
        <f>SUM(E17:E20)</f>
        <v>0</v>
      </c>
      <c r="F21" s="1600">
        <f>SUM(F17:F20)</f>
        <v>0</v>
      </c>
      <c r="G21" s="684"/>
    </row>
    <row r="22" spans="1:11" ht="13.5" thickTop="1" x14ac:dyDescent="0.2">
      <c r="A22" s="2287" t="s">
        <v>1325</v>
      </c>
      <c r="B22" s="2288"/>
      <c r="C22" s="2280"/>
      <c r="D22" s="2281"/>
      <c r="E22" s="2281"/>
      <c r="F22" s="2282"/>
    </row>
    <row r="23" spans="1:11" ht="23.25" customHeight="1" thickBot="1" x14ac:dyDescent="0.25">
      <c r="A23" s="2285" t="s">
        <v>736</v>
      </c>
      <c r="B23" s="2286"/>
      <c r="C23" s="926"/>
      <c r="D23" s="926"/>
      <c r="E23" s="926"/>
      <c r="F23" s="1600">
        <f>SUM(C23+D23)-E23</f>
        <v>0</v>
      </c>
      <c r="G23" s="684"/>
    </row>
    <row r="24" spans="1:11" ht="13.5" thickTop="1" x14ac:dyDescent="0.2">
      <c r="A24" s="2287" t="s">
        <v>1326</v>
      </c>
      <c r="B24" s="2288"/>
      <c r="C24" s="2280"/>
      <c r="D24" s="2281"/>
      <c r="E24" s="2281"/>
      <c r="F24" s="2282"/>
    </row>
    <row r="25" spans="1:11" ht="13.5" thickBot="1" x14ac:dyDescent="0.25">
      <c r="A25" s="2285" t="s">
        <v>737</v>
      </c>
      <c r="B25" s="2291"/>
      <c r="C25" s="926"/>
      <c r="D25" s="926"/>
      <c r="E25" s="926"/>
      <c r="F25" s="1600">
        <f>SUM(C25+D25)-E25</f>
        <v>0</v>
      </c>
      <c r="G25" s="684"/>
    </row>
    <row r="26" spans="1:11" ht="13.5" thickTop="1" x14ac:dyDescent="0.2">
      <c r="A26" s="2292" t="s">
        <v>761</v>
      </c>
      <c r="B26" s="2288"/>
      <c r="C26" s="1602"/>
      <c r="D26" s="1602"/>
      <c r="E26" s="1602"/>
      <c r="F26" s="1603"/>
    </row>
    <row r="27" spans="1:11" ht="13.5" thickBot="1" x14ac:dyDescent="0.25">
      <c r="A27" s="2285" t="s">
        <v>1259</v>
      </c>
      <c r="B27" s="2293"/>
      <c r="C27" s="511"/>
      <c r="D27" s="511"/>
      <c r="E27" s="511"/>
      <c r="F27" s="1600">
        <f>SUM(C27+D27)-E27</f>
        <v>0</v>
      </c>
      <c r="G27" s="684"/>
    </row>
    <row r="28" spans="1:11" ht="7.5" customHeight="1" thickTop="1" x14ac:dyDescent="0.2">
      <c r="A28" s="547"/>
    </row>
    <row r="29" spans="1:11" ht="23.25" customHeight="1" x14ac:dyDescent="0.2">
      <c r="A29" s="2289" t="s">
        <v>684</v>
      </c>
      <c r="B29" s="2290"/>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2116</v>
      </c>
      <c r="B31" s="657">
        <v>38899</v>
      </c>
      <c r="C31" s="1101">
        <v>2210000</v>
      </c>
      <c r="D31" s="1606">
        <v>3</v>
      </c>
      <c r="E31" s="1101">
        <v>565000</v>
      </c>
      <c r="F31" s="1101"/>
      <c r="G31" s="1101"/>
      <c r="H31" s="1101">
        <v>365000</v>
      </c>
      <c r="I31" s="1102">
        <f>((E31+F31)-H31)+G31</f>
        <v>200000</v>
      </c>
      <c r="J31" s="1101">
        <v>199398</v>
      </c>
      <c r="K31" s="118"/>
    </row>
    <row r="32" spans="1:11" ht="12" customHeight="1" x14ac:dyDescent="0.2">
      <c r="A32" s="1103" t="s">
        <v>2117</v>
      </c>
      <c r="B32" s="657">
        <v>39485</v>
      </c>
      <c r="C32" s="1101">
        <v>915000</v>
      </c>
      <c r="D32" s="1606">
        <v>3</v>
      </c>
      <c r="E32" s="1101">
        <v>520000</v>
      </c>
      <c r="F32" s="1101"/>
      <c r="G32" s="1101"/>
      <c r="H32" s="1101"/>
      <c r="I32" s="1102">
        <f>((E32+F32)-H32)+G32</f>
        <v>520000</v>
      </c>
      <c r="J32" s="1101">
        <v>518435</v>
      </c>
      <c r="K32" s="118"/>
    </row>
    <row r="33" spans="1:11" ht="12" customHeight="1" x14ac:dyDescent="0.2">
      <c r="A33" s="1103" t="s">
        <v>2118</v>
      </c>
      <c r="B33" s="657">
        <v>40151</v>
      </c>
      <c r="C33" s="1101">
        <v>1530000</v>
      </c>
      <c r="D33" s="1606">
        <v>3</v>
      </c>
      <c r="E33" s="1101">
        <v>805000</v>
      </c>
      <c r="F33" s="1101"/>
      <c r="G33" s="1101"/>
      <c r="H33" s="1101">
        <v>50000</v>
      </c>
      <c r="I33" s="1102">
        <f t="shared" ref="I33:I48" si="1">((E33+F33)-H33)+G33</f>
        <v>755000</v>
      </c>
      <c r="J33" s="1101">
        <v>752728</v>
      </c>
      <c r="K33" s="118"/>
    </row>
    <row r="34" spans="1:11" ht="12" customHeight="1" x14ac:dyDescent="0.2">
      <c r="A34" s="1103" t="s">
        <v>2119</v>
      </c>
      <c r="B34" s="657">
        <v>40816</v>
      </c>
      <c r="C34" s="1101">
        <v>997683</v>
      </c>
      <c r="D34" s="1606">
        <v>7</v>
      </c>
      <c r="E34" s="1101">
        <v>419770</v>
      </c>
      <c r="F34" s="1101"/>
      <c r="G34" s="1101"/>
      <c r="H34" s="1101">
        <v>12675</v>
      </c>
      <c r="I34" s="1102">
        <f t="shared" si="1"/>
        <v>407095</v>
      </c>
      <c r="J34" s="1101">
        <v>405870</v>
      </c>
      <c r="K34" s="117"/>
    </row>
    <row r="35" spans="1:11" ht="12" customHeight="1" x14ac:dyDescent="0.2">
      <c r="A35" s="1103" t="s">
        <v>2120</v>
      </c>
      <c r="B35" s="657">
        <v>42159</v>
      </c>
      <c r="C35" s="1104">
        <v>515000</v>
      </c>
      <c r="D35" s="1606">
        <v>3</v>
      </c>
      <c r="E35" s="1104">
        <v>515000</v>
      </c>
      <c r="F35" s="1104"/>
      <c r="G35" s="1104"/>
      <c r="H35" s="1104"/>
      <c r="I35" s="1102">
        <f t="shared" si="1"/>
        <v>515000</v>
      </c>
      <c r="J35" s="1104">
        <v>513450</v>
      </c>
      <c r="K35" s="117"/>
    </row>
    <row r="36" spans="1:11" ht="12" customHeight="1" x14ac:dyDescent="0.2">
      <c r="A36" s="1103" t="s">
        <v>2122</v>
      </c>
      <c r="B36" s="657">
        <v>42159</v>
      </c>
      <c r="C36" s="1101">
        <v>440000</v>
      </c>
      <c r="D36" s="1606">
        <v>3</v>
      </c>
      <c r="E36" s="1101">
        <v>440000</v>
      </c>
      <c r="F36" s="1101"/>
      <c r="G36" s="1101"/>
      <c r="H36" s="1101"/>
      <c r="I36" s="1102">
        <f t="shared" si="1"/>
        <v>440000</v>
      </c>
      <c r="J36" s="1101">
        <v>438676</v>
      </c>
      <c r="K36" s="122"/>
    </row>
    <row r="37" spans="1:11" ht="12" customHeight="1" x14ac:dyDescent="0.2">
      <c r="A37" s="1103" t="s">
        <v>2121</v>
      </c>
      <c r="B37" s="657">
        <v>42159</v>
      </c>
      <c r="C37" s="435">
        <v>1690000</v>
      </c>
      <c r="D37" s="1607">
        <v>3</v>
      </c>
      <c r="E37" s="435">
        <v>1690000</v>
      </c>
      <c r="F37" s="435"/>
      <c r="G37" s="435"/>
      <c r="H37" s="435"/>
      <c r="I37" s="1102">
        <f t="shared" si="1"/>
        <v>1690000</v>
      </c>
      <c r="J37" s="435">
        <v>1684915</v>
      </c>
      <c r="K37" s="117"/>
    </row>
    <row r="38" spans="1:11" ht="12" customHeight="1" x14ac:dyDescent="0.2">
      <c r="A38" s="1103" t="s">
        <v>2123</v>
      </c>
      <c r="B38" s="657">
        <v>42300</v>
      </c>
      <c r="C38" s="1101">
        <v>14880</v>
      </c>
      <c r="D38" s="1604">
        <v>8</v>
      </c>
      <c r="E38" s="1105"/>
      <c r="F38" s="1105">
        <v>14880</v>
      </c>
      <c r="G38" s="1105"/>
      <c r="H38" s="1105">
        <v>1984</v>
      </c>
      <c r="I38" s="1102">
        <f t="shared" si="1"/>
        <v>12896</v>
      </c>
      <c r="J38" s="1106">
        <v>12857</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8312563</v>
      </c>
      <c r="D49" s="1605"/>
      <c r="E49" s="1102">
        <f t="shared" ref="E49:J49" si="2">SUM(E31:E48)</f>
        <v>4954770</v>
      </c>
      <c r="F49" s="1102">
        <f t="shared" si="2"/>
        <v>14880</v>
      </c>
      <c r="G49" s="1102">
        <f t="shared" si="2"/>
        <v>0</v>
      </c>
      <c r="H49" s="1102">
        <f t="shared" si="2"/>
        <v>429659</v>
      </c>
      <c r="I49" s="1102">
        <f t="shared" si="2"/>
        <v>4539991</v>
      </c>
      <c r="J49" s="1102">
        <f t="shared" si="2"/>
        <v>4526329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72" t="s">
        <v>686</v>
      </c>
      <c r="C52" s="2273"/>
      <c r="D52" s="2273"/>
      <c r="E52" s="124" t="s">
        <v>1010</v>
      </c>
      <c r="F52" s="2274"/>
      <c r="G52" s="2275"/>
      <c r="H52" s="118"/>
      <c r="I52" s="118"/>
      <c r="J52" s="121"/>
    </row>
    <row r="53" spans="1:11" ht="11.25" customHeight="1" x14ac:dyDescent="0.2">
      <c r="A53" s="752" t="s">
        <v>1085</v>
      </c>
      <c r="B53" s="125" t="s">
        <v>1126</v>
      </c>
      <c r="C53" s="121"/>
      <c r="D53" s="117"/>
      <c r="E53" s="124" t="s">
        <v>586</v>
      </c>
      <c r="F53" s="2276"/>
      <c r="G53" s="2277"/>
      <c r="H53" s="118"/>
      <c r="I53" s="118"/>
      <c r="J53" s="121"/>
    </row>
    <row r="54" spans="1:11" ht="11.25" customHeight="1" x14ac:dyDescent="0.2">
      <c r="A54" s="753" t="s">
        <v>1086</v>
      </c>
      <c r="B54" s="123" t="s">
        <v>1127</v>
      </c>
      <c r="C54" s="121"/>
      <c r="D54" s="117"/>
      <c r="E54" s="124" t="s">
        <v>587</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G24" sqref="G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1022</v>
      </c>
      <c r="B1" s="2308"/>
      <c r="C1" s="2308"/>
      <c r="D1" s="2308"/>
      <c r="E1" s="2308"/>
      <c r="F1" s="2308"/>
      <c r="G1" s="2309"/>
      <c r="H1" s="1238"/>
      <c r="I1" s="758"/>
      <c r="J1" s="757"/>
    </row>
    <row r="2" spans="1:11" ht="36.75" x14ac:dyDescent="0.2">
      <c r="A2" s="2328" t="s">
        <v>1971</v>
      </c>
      <c r="B2" s="2329"/>
      <c r="C2" s="2329"/>
      <c r="D2" s="2329"/>
      <c r="E2" s="2330"/>
      <c r="F2" s="1885" t="s">
        <v>1076</v>
      </c>
      <c r="G2" s="1886" t="s">
        <v>101</v>
      </c>
      <c r="H2" s="1886" t="s">
        <v>478</v>
      </c>
      <c r="I2" s="1886" t="s">
        <v>1378</v>
      </c>
      <c r="J2" s="1886" t="s">
        <v>1021</v>
      </c>
      <c r="K2" s="1886" t="s">
        <v>145</v>
      </c>
    </row>
    <row r="3" spans="1:11" x14ac:dyDescent="0.2">
      <c r="A3" s="2331" t="s">
        <v>1945</v>
      </c>
      <c r="B3" s="2332"/>
      <c r="C3" s="2332"/>
      <c r="D3" s="2332"/>
      <c r="E3" s="2333"/>
      <c r="F3" s="255"/>
      <c r="G3" s="562"/>
      <c r="H3" s="562"/>
      <c r="I3" s="562"/>
      <c r="J3" s="1215"/>
      <c r="K3" s="1215"/>
    </row>
    <row r="4" spans="1:11" x14ac:dyDescent="0.2">
      <c r="A4" s="2334" t="s">
        <v>433</v>
      </c>
      <c r="B4" s="2335"/>
      <c r="C4" s="2335"/>
      <c r="D4" s="2335"/>
      <c r="E4" s="2273"/>
      <c r="F4" s="549"/>
      <c r="G4" s="570"/>
      <c r="H4" s="569"/>
      <c r="I4" s="570"/>
      <c r="J4" s="1193"/>
      <c r="K4" s="1193"/>
    </row>
    <row r="5" spans="1:11" ht="13.5" customHeight="1" x14ac:dyDescent="0.2">
      <c r="A5" s="2310" t="s">
        <v>1258</v>
      </c>
      <c r="B5" s="2311"/>
      <c r="C5" s="2311"/>
      <c r="D5" s="2311"/>
      <c r="E5" s="2312"/>
      <c r="F5" s="1149" t="s">
        <v>1013</v>
      </c>
      <c r="G5" s="568"/>
      <c r="H5" s="562">
        <v>11570</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v>2000</v>
      </c>
    </row>
    <row r="8" spans="1:11" x14ac:dyDescent="0.2">
      <c r="A8" s="650" t="s">
        <v>407</v>
      </c>
      <c r="B8" s="1890"/>
      <c r="C8" s="1890"/>
      <c r="D8" s="1890"/>
      <c r="E8" s="1891"/>
      <c r="F8" s="1149" t="s">
        <v>1016</v>
      </c>
      <c r="G8" s="567"/>
      <c r="H8" s="567"/>
      <c r="I8" s="567"/>
      <c r="J8" s="1215"/>
      <c r="K8" s="1193"/>
    </row>
    <row r="9" spans="1:11" x14ac:dyDescent="0.2">
      <c r="A9" s="650" t="s">
        <v>145</v>
      </c>
      <c r="B9" s="1890"/>
      <c r="C9" s="1890"/>
      <c r="D9" s="1890"/>
      <c r="E9" s="1891"/>
      <c r="F9" s="256" t="s">
        <v>1018</v>
      </c>
      <c r="G9" s="567"/>
      <c r="H9" s="568"/>
      <c r="I9" s="568"/>
      <c r="J9" s="1213"/>
      <c r="K9" s="1215">
        <v>1880</v>
      </c>
    </row>
    <row r="10" spans="1:11" ht="12" customHeight="1" x14ac:dyDescent="0.2">
      <c r="A10" s="2313" t="s">
        <v>1907</v>
      </c>
      <c r="B10" s="2314"/>
      <c r="C10" s="2314"/>
      <c r="D10" s="2314"/>
      <c r="E10" s="2315"/>
      <c r="F10" s="1281" t="s">
        <v>1029</v>
      </c>
      <c r="G10" s="567"/>
      <c r="H10" s="1282"/>
      <c r="I10" s="562"/>
      <c r="J10" s="1215"/>
      <c r="K10" s="1215"/>
    </row>
    <row r="11" spans="1:11" x14ac:dyDescent="0.2">
      <c r="A11" s="2310" t="s">
        <v>167</v>
      </c>
      <c r="B11" s="2311"/>
      <c r="C11" s="2311"/>
      <c r="D11" s="2311"/>
      <c r="E11" s="2312"/>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11570</v>
      </c>
      <c r="I12" s="563">
        <f>SUM(I5:I11)</f>
        <v>0</v>
      </c>
      <c r="J12" s="563">
        <f>SUM(J5:J11)</f>
        <v>0</v>
      </c>
      <c r="K12" s="563">
        <f>SUM(K5:K11)</f>
        <v>3880</v>
      </c>
    </row>
    <row r="13" spans="1:11" ht="12.75" customHeight="1" thickTop="1" x14ac:dyDescent="0.2">
      <c r="A13" s="2336" t="s">
        <v>434</v>
      </c>
      <c r="B13" s="2337"/>
      <c r="C13" s="2337"/>
      <c r="D13" s="2337"/>
      <c r="E13" s="2338"/>
      <c r="F13" s="1150"/>
      <c r="G13" s="564"/>
      <c r="H13" s="565"/>
      <c r="I13" s="566"/>
      <c r="J13" s="566"/>
      <c r="K13" s="566"/>
    </row>
    <row r="14" spans="1:11" x14ac:dyDescent="0.2">
      <c r="A14" s="2319" t="s">
        <v>534</v>
      </c>
      <c r="B14" s="2319"/>
      <c r="C14" s="2319"/>
      <c r="D14" s="2319"/>
      <c r="E14" s="2320"/>
      <c r="F14" s="257" t="s">
        <v>1019</v>
      </c>
      <c r="G14" s="567"/>
      <c r="H14" s="562">
        <v>11570</v>
      </c>
      <c r="I14" s="568"/>
      <c r="J14" s="1183"/>
      <c r="K14" s="1215">
        <v>3880</v>
      </c>
    </row>
    <row r="15" spans="1:11" x14ac:dyDescent="0.2">
      <c r="A15" s="2311" t="s">
        <v>5</v>
      </c>
      <c r="B15" s="2311"/>
      <c r="C15" s="2311"/>
      <c r="D15" s="2311"/>
      <c r="E15" s="2312"/>
      <c r="F15" s="257" t="s">
        <v>1020</v>
      </c>
      <c r="G15" s="568"/>
      <c r="H15" s="562"/>
      <c r="I15" s="562"/>
      <c r="J15" s="1215"/>
      <c r="K15" s="1215"/>
    </row>
    <row r="16" spans="1:11" ht="12.75" customHeight="1" x14ac:dyDescent="0.2">
      <c r="A16" s="2311" t="s">
        <v>338</v>
      </c>
      <c r="B16" s="2311"/>
      <c r="C16" s="2311"/>
      <c r="D16" s="2311"/>
      <c r="E16" s="2312"/>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39" t="s">
        <v>432</v>
      </c>
      <c r="B18" s="2340"/>
      <c r="C18" s="2340"/>
      <c r="D18" s="2340"/>
      <c r="E18" s="2341"/>
      <c r="F18" s="257" t="s">
        <v>1106</v>
      </c>
      <c r="G18" s="567"/>
      <c r="H18" s="567"/>
      <c r="I18" s="567"/>
      <c r="J18" s="1215"/>
      <c r="K18" s="1201"/>
    </row>
    <row r="19" spans="1:11" ht="23.25" customHeight="1" x14ac:dyDescent="0.2">
      <c r="A19" s="2311" t="s">
        <v>489</v>
      </c>
      <c r="B19" s="2322"/>
      <c r="C19" s="2322"/>
      <c r="D19" s="2322"/>
      <c r="E19" s="2312"/>
      <c r="F19" s="257" t="s">
        <v>1107</v>
      </c>
      <c r="G19" s="567"/>
      <c r="H19" s="567"/>
      <c r="I19" s="567"/>
      <c r="J19" s="1215"/>
      <c r="K19" s="1201"/>
    </row>
    <row r="20" spans="1:11" ht="12.75" customHeight="1" x14ac:dyDescent="0.2">
      <c r="A20" s="2323" t="s">
        <v>1906</v>
      </c>
      <c r="B20" s="2324"/>
      <c r="C20" s="2324"/>
      <c r="D20" s="2324"/>
      <c r="E20" s="2325"/>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14" t="s">
        <v>1908</v>
      </c>
      <c r="B22" s="2314"/>
      <c r="C22" s="2314"/>
      <c r="D22" s="2314"/>
      <c r="E22" s="2321"/>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11570</v>
      </c>
      <c r="I23" s="563">
        <f>SUM(I14:I16,I21,I22)</f>
        <v>0</v>
      </c>
      <c r="J23" s="563">
        <f>SUM(J14:J16,J21,J22)</f>
        <v>0</v>
      </c>
      <c r="K23" s="563">
        <f>SUM(K14:K16,K21,K22)</f>
        <v>3880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2092</v>
      </c>
      <c r="E30" s="633" t="s">
        <v>886</v>
      </c>
      <c r="F30" s="56"/>
      <c r="G30" s="551"/>
    </row>
    <row r="31" spans="1:11" x14ac:dyDescent="0.2">
      <c r="A31" s="59"/>
      <c r="D31" s="9"/>
      <c r="E31" s="550" t="s">
        <v>887</v>
      </c>
      <c r="F31" s="1156" t="s">
        <v>637</v>
      </c>
      <c r="G31" s="571"/>
      <c r="H31" s="2316"/>
      <c r="I31" s="2317"/>
      <c r="J31" s="2317"/>
      <c r="K31" s="2317"/>
    </row>
    <row r="32" spans="1:11" x14ac:dyDescent="0.2">
      <c r="A32" s="59"/>
      <c r="B32" s="9"/>
      <c r="C32" s="9"/>
      <c r="D32" s="9"/>
      <c r="E32" s="551"/>
      <c r="F32" s="1156" t="s">
        <v>638</v>
      </c>
      <c r="G32" s="571"/>
      <c r="H32" s="2318"/>
      <c r="I32" s="2317"/>
      <c r="J32" s="2317"/>
      <c r="K32" s="2317"/>
    </row>
    <row r="33" spans="1:11" ht="9.75" customHeight="1" x14ac:dyDescent="0.2">
      <c r="A33" s="1787" t="s">
        <v>1905</v>
      </c>
      <c r="B33" s="113"/>
      <c r="C33" s="113"/>
      <c r="D33" s="113"/>
      <c r="E33" s="113"/>
      <c r="F33" s="113"/>
      <c r="G33" s="572"/>
      <c r="H33" s="2318"/>
      <c r="I33" s="2317"/>
      <c r="J33" s="2317"/>
      <c r="K33" s="2317"/>
    </row>
    <row r="34" spans="1:11" ht="9.75" customHeight="1" x14ac:dyDescent="0.2">
      <c r="A34" s="1788"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14" t="s">
        <v>639</v>
      </c>
      <c r="B41" s="2326"/>
      <c r="C41" s="2326"/>
      <c r="D41" s="2326"/>
      <c r="E41" s="2326"/>
      <c r="F41" s="2327"/>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4" sqref="G2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2"/>
      <c r="K1" s="2343"/>
      <c r="L1" s="2343"/>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6100</v>
      </c>
      <c r="D5" s="641"/>
      <c r="E5" s="641"/>
      <c r="F5" s="1066">
        <f>(C5+D5)-E5</f>
        <v>6100</v>
      </c>
      <c r="G5" s="637"/>
      <c r="H5" s="643"/>
      <c r="I5" s="643"/>
      <c r="J5" s="643"/>
      <c r="K5" s="648"/>
      <c r="L5" s="1065">
        <f>F5-K5</f>
        <v>6100</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6732015</v>
      </c>
      <c r="D8" s="642">
        <v>16125</v>
      </c>
      <c r="E8" s="642"/>
      <c r="F8" s="1066">
        <f>(C8+D8)-E8</f>
        <v>6748140</v>
      </c>
      <c r="G8" s="638">
        <v>50</v>
      </c>
      <c r="H8" s="574">
        <v>2456804</v>
      </c>
      <c r="I8" s="574">
        <v>126984</v>
      </c>
      <c r="J8" s="574"/>
      <c r="K8" s="1065">
        <f>(H8+I8)-J8</f>
        <v>2583788</v>
      </c>
      <c r="L8" s="1065">
        <f>F8-K8</f>
        <v>4164352</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94305</v>
      </c>
      <c r="D10" s="1067"/>
      <c r="E10" s="1067"/>
      <c r="F10" s="1068">
        <f>(C10+D10)-E10</f>
        <v>94305</v>
      </c>
      <c r="G10" s="638">
        <v>20</v>
      </c>
      <c r="H10" s="1069">
        <v>53460</v>
      </c>
      <c r="I10" s="1069">
        <v>3221</v>
      </c>
      <c r="J10" s="1069"/>
      <c r="K10" s="1065">
        <f>(H10+I10)-J10</f>
        <v>56681</v>
      </c>
      <c r="L10" s="1065">
        <f>F10-K10</f>
        <v>37624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501398</v>
      </c>
      <c r="D12" s="642">
        <v>48052</v>
      </c>
      <c r="E12" s="642">
        <v>55390</v>
      </c>
      <c r="F12" s="1066">
        <f>(C12+D12)-E12</f>
        <v>494060</v>
      </c>
      <c r="G12" s="638">
        <v>10</v>
      </c>
      <c r="H12" s="574">
        <v>358078</v>
      </c>
      <c r="I12" s="574">
        <v>51798</v>
      </c>
      <c r="J12" s="574">
        <v>54095</v>
      </c>
      <c r="K12" s="1065">
        <f>(H12+I12)-J12</f>
        <v>355781</v>
      </c>
      <c r="L12" s="1065">
        <f>F12-K12</f>
        <v>138279</v>
      </c>
    </row>
    <row r="13" spans="1:14" ht="14.25" thickTop="1" thickBot="1" x14ac:dyDescent="0.25">
      <c r="A13" s="653" t="s">
        <v>1335</v>
      </c>
      <c r="B13" s="285">
        <v>252</v>
      </c>
      <c r="C13" s="642">
        <v>1064958</v>
      </c>
      <c r="D13" s="642"/>
      <c r="E13" s="642">
        <v>474442</v>
      </c>
      <c r="F13" s="1066">
        <f>(C13+D13)-E13</f>
        <v>590516</v>
      </c>
      <c r="G13" s="638">
        <v>5</v>
      </c>
      <c r="H13" s="574">
        <v>1040101</v>
      </c>
      <c r="I13" s="574">
        <v>1188</v>
      </c>
      <c r="J13" s="574">
        <v>474442</v>
      </c>
      <c r="K13" s="1065">
        <f>(H13+I13)-J13</f>
        <v>566847</v>
      </c>
      <c r="L13" s="1065">
        <f>F13-K13</f>
        <v>23669</v>
      </c>
    </row>
    <row r="14" spans="1:14" ht="14.25" thickTop="1" thickBot="1" x14ac:dyDescent="0.25">
      <c r="A14" s="653" t="s">
        <v>1336</v>
      </c>
      <c r="B14" s="285">
        <v>253</v>
      </c>
      <c r="C14" s="574">
        <v>3294</v>
      </c>
      <c r="D14" s="574"/>
      <c r="E14" s="574">
        <v>3294</v>
      </c>
      <c r="F14" s="1066">
        <f>(C14+D14)-E14</f>
        <v>0</v>
      </c>
      <c r="G14" s="638">
        <v>3</v>
      </c>
      <c r="H14" s="574">
        <v>3294</v>
      </c>
      <c r="I14" s="574"/>
      <c r="J14" s="574">
        <v>3294</v>
      </c>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8402070</v>
      </c>
      <c r="D16" s="644">
        <f>SUM(D3,D5:D6,D8:D10,D12:D15)</f>
        <v>64177</v>
      </c>
      <c r="E16" s="644">
        <f>SUM(E3,E5:E6,E8:E10,E12:E15)</f>
        <v>533126</v>
      </c>
      <c r="F16" s="644">
        <f>SUM(F3,F5:F6,F8:F10,F12:F15)</f>
        <v>7933121</v>
      </c>
      <c r="G16" s="638"/>
      <c r="H16" s="644">
        <f>SUM(H3,H6,H8:H10,H12:H14,)</f>
        <v>3911737</v>
      </c>
      <c r="I16" s="644">
        <f>SUM(I3,I6,I8:I10,I12:I14,)</f>
        <v>183191</v>
      </c>
      <c r="J16" s="644">
        <f>SUM(J3,J6,J8:J10,J12:J14,)</f>
        <v>531831</v>
      </c>
      <c r="K16" s="1066">
        <f>(H16+I16)-J16</f>
        <v>3563097</v>
      </c>
      <c r="L16" s="1066">
        <f>F16-K16</f>
        <v>4370024</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183191</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G24" sqref="G24"/>
      <selection pane="bottomLeft" activeCell="G24" sqref="G2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566</v>
      </c>
      <c r="B2" s="2351"/>
      <c r="C2" s="2351"/>
      <c r="D2" s="2351"/>
      <c r="E2" s="2351"/>
      <c r="F2" s="2352"/>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2314613</v>
      </c>
      <c r="G8" s="357"/>
    </row>
    <row r="9" spans="1:7" ht="12" customHeight="1" x14ac:dyDescent="0.2">
      <c r="A9" s="359" t="s">
        <v>538</v>
      </c>
      <c r="B9" s="943" t="s">
        <v>1871</v>
      </c>
      <c r="C9" s="358"/>
      <c r="D9" s="359" t="s">
        <v>590</v>
      </c>
      <c r="E9" s="578"/>
      <c r="F9" s="945">
        <f>'Expenditures 15-22'!K150</f>
        <v>280662</v>
      </c>
      <c r="G9" s="946"/>
    </row>
    <row r="10" spans="1:7" ht="12" customHeight="1" x14ac:dyDescent="0.2">
      <c r="A10" s="359" t="s">
        <v>588</v>
      </c>
      <c r="B10" s="943" t="s">
        <v>1872</v>
      </c>
      <c r="C10" s="358"/>
      <c r="D10" s="359" t="s">
        <v>590</v>
      </c>
      <c r="E10" s="578"/>
      <c r="F10" s="945">
        <f>'Expenditures 15-22'!K168</f>
        <v>563546</v>
      </c>
      <c r="G10" s="946"/>
    </row>
    <row r="11" spans="1:7" ht="12" customHeight="1" x14ac:dyDescent="0.2">
      <c r="A11" s="359" t="s">
        <v>539</v>
      </c>
      <c r="B11" s="943" t="s">
        <v>1873</v>
      </c>
      <c r="C11" s="358"/>
      <c r="D11" s="359" t="s">
        <v>590</v>
      </c>
      <c r="E11" s="578"/>
      <c r="F11" s="945">
        <f>'Expenditures 15-22'!K204</f>
        <v>141137</v>
      </c>
      <c r="G11" s="946"/>
    </row>
    <row r="12" spans="1:7" ht="12" customHeight="1" x14ac:dyDescent="0.2">
      <c r="A12" s="359" t="s">
        <v>540</v>
      </c>
      <c r="B12" s="943" t="s">
        <v>1874</v>
      </c>
      <c r="C12" s="358"/>
      <c r="D12" s="359" t="s">
        <v>590</v>
      </c>
      <c r="E12" s="578"/>
      <c r="F12" s="945">
        <f>'Expenditures 15-22'!K288</f>
        <v>84876</v>
      </c>
      <c r="G12" s="946"/>
    </row>
    <row r="13" spans="1:7" ht="12" customHeight="1" x14ac:dyDescent="0.2">
      <c r="A13" s="359" t="s">
        <v>113</v>
      </c>
      <c r="B13" s="943" t="s">
        <v>1875</v>
      </c>
      <c r="C13" s="358"/>
      <c r="D13" s="359" t="s">
        <v>590</v>
      </c>
      <c r="E13" s="578"/>
      <c r="F13" s="945">
        <f>'Expenditures 15-22'!K331</f>
        <v>73443</v>
      </c>
      <c r="G13" s="947"/>
    </row>
    <row r="14" spans="1:7" ht="12" customHeight="1" thickBot="1" x14ac:dyDescent="0.25">
      <c r="A14" s="948"/>
      <c r="B14" s="579"/>
      <c r="C14" s="580"/>
      <c r="D14" s="1003" t="s">
        <v>590</v>
      </c>
      <c r="E14" s="591" t="s">
        <v>1133</v>
      </c>
      <c r="F14" s="949">
        <f>SUM(F8:F13)</f>
        <v>3458277</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115124</v>
      </c>
      <c r="G53" s="357"/>
    </row>
    <row r="54" spans="1:7" ht="12" customHeight="1" x14ac:dyDescent="0.2">
      <c r="A54" s="359" t="s">
        <v>537</v>
      </c>
      <c r="B54" s="359" t="s">
        <v>1883</v>
      </c>
      <c r="C54" s="964" t="s">
        <v>1159</v>
      </c>
      <c r="D54" s="960" t="s">
        <v>1301</v>
      </c>
      <c r="E54" s="578"/>
      <c r="F54" s="1107">
        <f>'Expenditures 15-22'!G114</f>
        <v>33172</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14880</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429659</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592835</v>
      </c>
      <c r="G75" s="357"/>
    </row>
    <row r="76" spans="1:8" s="970" customFormat="1" ht="12" customHeight="1" thickTop="1" thickBot="1" x14ac:dyDescent="0.25">
      <c r="A76" s="584"/>
      <c r="B76" s="582"/>
      <c r="C76" s="583"/>
      <c r="D76" s="969" t="s">
        <v>1857</v>
      </c>
      <c r="E76" s="594"/>
      <c r="F76" s="1113">
        <f>(F14-F75)</f>
        <v>2865442</v>
      </c>
      <c r="G76" s="359"/>
    </row>
    <row r="77" spans="1:8" s="970" customFormat="1" ht="12" customHeight="1" thickTop="1" x14ac:dyDescent="0.2">
      <c r="A77" s="585"/>
      <c r="B77" s="582"/>
      <c r="C77" s="583"/>
      <c r="D77" s="969" t="s">
        <v>1947</v>
      </c>
      <c r="E77" s="594"/>
      <c r="F77" s="1621">
        <v>180.53</v>
      </c>
      <c r="G77" s="360"/>
      <c r="H77" s="359"/>
    </row>
    <row r="78" spans="1:8" s="970" customFormat="1" ht="12" customHeight="1" thickBot="1" x14ac:dyDescent="0.25">
      <c r="A78" s="586"/>
      <c r="B78" s="582"/>
      <c r="C78" s="583"/>
      <c r="D78" s="969" t="s">
        <v>1927</v>
      </c>
      <c r="E78" s="594" t="s">
        <v>1133</v>
      </c>
      <c r="F78" s="1114">
        <f>IF(F77&gt;0,F76/F77," Complete Line 77")</f>
        <v>15872.386860909544</v>
      </c>
      <c r="G78" s="359"/>
    </row>
    <row r="79" spans="1:8" s="970" customFormat="1" ht="12" thickTop="1" x14ac:dyDescent="0.2">
      <c r="A79" s="384"/>
      <c r="B79" s="359"/>
      <c r="C79" s="358"/>
      <c r="D79" s="581"/>
      <c r="E79" s="578"/>
      <c r="F79" s="971"/>
      <c r="G79" s="359"/>
    </row>
    <row r="80" spans="1:8" s="970" customFormat="1" ht="12" thickBot="1" x14ac:dyDescent="0.25">
      <c r="A80" s="2344" t="s">
        <v>1316</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36148</v>
      </c>
      <c r="G93" s="978"/>
    </row>
    <row r="94" spans="1:7" ht="12" customHeight="1" x14ac:dyDescent="0.2">
      <c r="A94" s="979" t="s">
        <v>147</v>
      </c>
      <c r="B94" s="979" t="s">
        <v>183</v>
      </c>
      <c r="C94" s="976">
        <v>1700</v>
      </c>
      <c r="D94" s="985" t="str">
        <f>'Revenues 9-14'!A82</f>
        <v>Total District/School Activity Income</v>
      </c>
      <c r="E94" s="385"/>
      <c r="F94" s="1072">
        <f>SUM('Revenues 9-14'!C82,'Revenues 9-14'!D82)</f>
        <v>13245</v>
      </c>
      <c r="G94" s="978"/>
    </row>
    <row r="95" spans="1:7" ht="12" customHeight="1" x14ac:dyDescent="0.2">
      <c r="A95" s="979" t="s">
        <v>537</v>
      </c>
      <c r="B95" s="979" t="s">
        <v>184</v>
      </c>
      <c r="C95" s="976">
        <f>'Revenues 9-14'!B84</f>
        <v>1811</v>
      </c>
      <c r="D95" s="977" t="str">
        <f>'Revenues 9-14'!A84</f>
        <v>Rentals - Regular Textbooks</v>
      </c>
      <c r="E95" s="385"/>
      <c r="F95" s="1072">
        <f>'Revenues 9-14'!C84</f>
        <v>9438</v>
      </c>
      <c r="G95" s="978"/>
    </row>
    <row r="96" spans="1:7" ht="12" customHeight="1" x14ac:dyDescent="0.2">
      <c r="A96" s="979" t="s">
        <v>537</v>
      </c>
      <c r="B96" s="979" t="s">
        <v>185</v>
      </c>
      <c r="C96" s="976">
        <f>'Revenues 9-14'!B87</f>
        <v>1819</v>
      </c>
      <c r="D96" s="977" t="str">
        <f>'Revenues 9-14'!A87</f>
        <v>Rentals - Other (Describe &amp; Itemize)</v>
      </c>
      <c r="E96" s="385"/>
      <c r="F96" s="1072">
        <f>'Revenues 9-14'!C87</f>
        <v>13</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167</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36625</v>
      </c>
      <c r="G103" s="978"/>
    </row>
    <row r="104" spans="1:7" ht="12" customHeight="1" x14ac:dyDescent="0.2">
      <c r="A104" s="979" t="s">
        <v>592</v>
      </c>
      <c r="B104" s="979" t="s">
        <v>947</v>
      </c>
      <c r="C104" s="980">
        <v>3100</v>
      </c>
      <c r="D104" s="986" t="str">
        <f>'Revenues 9-14'!A131</f>
        <v>Total Special Education</v>
      </c>
      <c r="E104" s="385"/>
      <c r="F104" s="1072">
        <f>SUM('Revenues 9-14'!C131:D131,'Revenues 9-14'!F131)</f>
        <v>66329</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7625</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180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1880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45606</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750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34265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52499</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13015</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5629</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323414</v>
      </c>
    </row>
    <row r="176" spans="1:7" ht="12" customHeight="1" x14ac:dyDescent="0.2">
      <c r="A176" s="587"/>
      <c r="B176" s="588"/>
      <c r="C176" s="589"/>
      <c r="D176" s="1001" t="s">
        <v>1924</v>
      </c>
      <c r="E176" s="1055"/>
      <c r="F176" s="1117">
        <f>'PCTC-OEPP 28-29'!F76-F175</f>
        <v>2542028</v>
      </c>
    </row>
    <row r="177" spans="1:7" ht="12" customHeight="1" x14ac:dyDescent="0.2">
      <c r="A177" s="587"/>
      <c r="B177" s="588"/>
      <c r="C177" s="589"/>
      <c r="D177" s="1001" t="s">
        <v>797</v>
      </c>
      <c r="E177" s="1055"/>
      <c r="F177" s="1117">
        <f>'Cap Outlay Deprec 27'!I18</f>
        <v>183191</v>
      </c>
    </row>
    <row r="178" spans="1:7" ht="12" customHeight="1" x14ac:dyDescent="0.2">
      <c r="A178" s="587"/>
      <c r="B178" s="588"/>
      <c r="C178" s="589"/>
      <c r="D178" s="1001" t="s">
        <v>1926</v>
      </c>
      <c r="E178" s="1055"/>
      <c r="F178" s="1117">
        <f>F176+F177</f>
        <v>2725219</v>
      </c>
    </row>
    <row r="179" spans="1:7" ht="12" customHeight="1" x14ac:dyDescent="0.2">
      <c r="A179" s="587"/>
      <c r="B179" s="590"/>
      <c r="C179" s="589"/>
      <c r="D179" s="1001" t="s">
        <v>1978</v>
      </c>
      <c r="E179" s="1055"/>
      <c r="F179" s="1118">
        <f>'PCTC-OEPP 28-29'!F77</f>
        <v>180.53</v>
      </c>
      <c r="G179" s="69"/>
    </row>
    <row r="180" spans="1:7" ht="12" customHeight="1" thickBot="1" x14ac:dyDescent="0.25">
      <c r="A180" s="587"/>
      <c r="B180" s="590"/>
      <c r="C180" s="589"/>
      <c r="D180" s="1001" t="s">
        <v>2069</v>
      </c>
      <c r="E180" s="1055" t="s">
        <v>2070</v>
      </c>
      <c r="F180" s="1119">
        <f>F178/F179</f>
        <v>15095.657231485071</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24" sqref="G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5" t="s">
        <v>1688</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60" t="s">
        <v>2059</v>
      </c>
      <c r="B11" s="2361"/>
      <c r="C11" s="2361"/>
      <c r="D11" s="2279"/>
      <c r="E11" s="862">
        <v>8445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1297869</v>
      </c>
      <c r="F19" s="770"/>
      <c r="G19" s="772">
        <f>'Expenditures 15-22'!K33-SUM('Expenditures 15-22'!G33,'Expenditures 15-22'!I33)+'Expenditures 15-22'!D223</f>
        <v>1297869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84348</v>
      </c>
      <c r="F21" s="770"/>
      <c r="G21" s="772">
        <f>'Expenditures 15-22'!K42-SUM('Expenditures 15-22'!G42,'Expenditures 15-22'!I42)+'Expenditures 15-22'!K120-SUM('Expenditures 15-22'!G120,'Expenditures 15-22'!I120)+'Expenditures 15-22'!K174-SUM('Expenditures 15-22'!G174,'Expenditures 15-22'!I174)+'Expenditures 15-22'!D232</f>
        <v>84348</v>
      </c>
      <c r="H21" s="286"/>
      <c r="I21" s="216"/>
    </row>
    <row r="22" spans="1:9" s="2" customFormat="1" ht="12" customHeight="1" x14ac:dyDescent="0.2">
      <c r="A22" s="769" t="s">
        <v>662</v>
      </c>
      <c r="B22" s="765"/>
      <c r="C22" s="764">
        <v>2200</v>
      </c>
      <c r="D22" s="770"/>
      <c r="E22" s="771">
        <f>'Expenditures 15-22'!K47-SUM('Expenditures 15-22'!G47,'Expenditures 15-22'!I47)+'Expenditures 15-22'!D237</f>
        <v>66846</v>
      </c>
      <c r="F22" s="770"/>
      <c r="G22" s="772">
        <f>'Expenditures 15-22'!K47-SUM('Expenditures 15-22'!G47,'Expenditures 15-22'!I47)+'Expenditures 15-22'!D237</f>
        <v>66846</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307699</v>
      </c>
      <c r="F23" s="770"/>
      <c r="G23" s="771">
        <f>'Expenditures 15-22'!K53-SUM('Expenditures 15-22'!G53,'Expenditures 15-22'!I53)+'Expenditures 15-22'!D251+'Expenditures 15-22'!K323-SUM('Expenditures 15-22'!G323,'Expenditures 15-22'!I323)</f>
        <v>307699</v>
      </c>
      <c r="H23" s="286"/>
      <c r="I23" s="216"/>
    </row>
    <row r="24" spans="1:9" s="2" customFormat="1" ht="12" customHeight="1" x14ac:dyDescent="0.2">
      <c r="A24" s="769" t="s">
        <v>664</v>
      </c>
      <c r="B24" s="765"/>
      <c r="C24" s="764">
        <v>2400</v>
      </c>
      <c r="D24" s="770"/>
      <c r="E24" s="771">
        <f>'Expenditures 15-22'!K57-SUM('Expenditures 15-22'!G57,'Expenditures 15-22'!I57)+'Expenditures 15-22'!D255</f>
        <v>322333</v>
      </c>
      <c r="F24" s="770"/>
      <c r="G24" s="772">
        <f>'Expenditures 15-22'!K57-SUM('Expenditures 15-22'!G57,'Expenditures 15-22'!I57)+'Expenditures 15-22'!D255</f>
        <v>322333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40155</v>
      </c>
      <c r="E27" s="771">
        <f>E8</f>
        <v>0</v>
      </c>
      <c r="F27" s="771">
        <f>'Expenditures 15-22'!K60-SUM('Expenditures 15-22'!G60,'Expenditures 15-22'!I60)+'Expenditures 15-22'!D258-E8</f>
        <v>40155</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301754</v>
      </c>
      <c r="F28" s="774">
        <f>'Expenditures 15-22'!K61-SUM('Expenditures 15-22'!G61,'Expenditures 15-22'!I61)+'Expenditures 15-22'!K124-SUM('Expenditures 15-22'!G124,'Expenditures 15-22'!I124)+'Expenditures 15-22'!D260-E9</f>
        <v>301754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148306</v>
      </c>
      <c r="F29" s="770"/>
      <c r="G29" s="772">
        <f>'Expenditures 15-22'!K62-SUM('Expenditures 15-22'!G62,'Expenditures 15-22'!I62)+'Expenditures 15-22'!K125-SUM('Expenditures 15-22'!G125,'Expenditures 15-22'!I125)+'Expenditures 15-22'!K176-SUM('Expenditures 15-22'!G176,'Expenditures 15-22'!I176)+'Expenditures 15-22'!D261</f>
        <v>148306</v>
      </c>
      <c r="H29" s="394"/>
    </row>
    <row r="30" spans="1:9" ht="12" customHeight="1" x14ac:dyDescent="0.2">
      <c r="A30" s="769" t="s">
        <v>107</v>
      </c>
      <c r="B30" s="767"/>
      <c r="C30" s="764">
        <v>2560</v>
      </c>
      <c r="D30" s="770"/>
      <c r="E30" s="771">
        <f>'Expenditures 15-22'!K63-SUM('Expenditures 15-22'!G63,'Expenditures 15-22'!I63)+'Expenditures 15-22'!D262-E10</f>
        <v>90589</v>
      </c>
      <c r="F30" s="770"/>
      <c r="G30" s="771">
        <f>'Expenditures 15-22'!K63-SUM('Expenditures 15-22'!G63,'Expenditures 15-22'!I63)+'Expenditures 15-22'!D262-E10</f>
        <v>90589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71656</v>
      </c>
      <c r="F35" s="770"/>
      <c r="G35" s="771">
        <f>'Expenditures 15-22'!K69-SUM('Expenditures 15-22'!G69,'Expenditures 15-22'!I69)+'Expenditures 15-22'!D268</f>
        <v>71656</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40155</v>
      </c>
      <c r="E40" s="774">
        <f>SUM(E19:E39)</f>
        <v>2691400</v>
      </c>
      <c r="F40" s="774">
        <f>SUM(F19:F39)</f>
        <v>341909</v>
      </c>
      <c r="G40" s="774">
        <f>SUM(G19:G39)</f>
        <v>2389646</v>
      </c>
    </row>
    <row r="41" spans="1:7" x14ac:dyDescent="0.2">
      <c r="A41" s="286"/>
      <c r="B41" s="216"/>
      <c r="C41" s="287"/>
      <c r="D41" s="2358" t="s">
        <v>614</v>
      </c>
      <c r="E41" s="2359"/>
      <c r="F41" s="778" t="s">
        <v>615</v>
      </c>
      <c r="G41" s="785"/>
    </row>
    <row r="42" spans="1:7" ht="12" customHeight="1" x14ac:dyDescent="0.2">
      <c r="A42" s="286"/>
      <c r="B42" s="216"/>
      <c r="C42" s="287"/>
      <c r="D42" s="779" t="s">
        <v>561</v>
      </c>
      <c r="E42" s="775">
        <f>D40</f>
        <v>40155</v>
      </c>
      <c r="F42" s="779" t="s">
        <v>563</v>
      </c>
      <c r="G42" s="775">
        <f>F40</f>
        <v>341909</v>
      </c>
    </row>
    <row r="43" spans="1:7" ht="12" customHeight="1" x14ac:dyDescent="0.2">
      <c r="A43" s="286"/>
      <c r="B43" s="216"/>
      <c r="C43" s="287"/>
      <c r="D43" s="779" t="s">
        <v>562</v>
      </c>
      <c r="E43" s="775">
        <f>E40</f>
        <v>2691400</v>
      </c>
      <c r="F43" s="779" t="s">
        <v>562</v>
      </c>
      <c r="G43" s="775">
        <f>G40</f>
        <v>2389646</v>
      </c>
    </row>
    <row r="44" spans="1:7" ht="12" customHeight="1" x14ac:dyDescent="0.2">
      <c r="A44" s="286"/>
      <c r="B44" s="216"/>
      <c r="C44" s="216"/>
      <c r="D44" s="789" t="s">
        <v>1186</v>
      </c>
      <c r="E44" s="790">
        <f>(E42/E43)</f>
        <v>1.4919744370959352E-2</v>
      </c>
      <c r="F44" s="789" t="s">
        <v>1186</v>
      </c>
      <c r="G44" s="790">
        <f>(G42/G43)</f>
        <v>0.14307935150227272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G24" sqref="G24"/>
      <selection pane="bottomLeft" activeCell="B8" sqref="B8"/>
    </sheetView>
  </sheetViews>
  <sheetFormatPr defaultColWidth="9.140625" defaultRowHeight="12.75" x14ac:dyDescent="0.2"/>
  <cols>
    <col min="1" max="1" width="51.140625" style="2011" customWidth="1"/>
    <col min="2" max="3" width="9.85546875" style="1990" customWidth="1"/>
    <col min="4" max="4" width="12.5703125" style="2012" customWidth="1"/>
    <col min="5" max="5" width="50.140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5" t="s">
        <v>2071</v>
      </c>
      <c r="B5" s="2366"/>
      <c r="C5" s="2366"/>
      <c r="D5" s="2366"/>
      <c r="E5" s="2366"/>
    </row>
    <row r="6" spans="1:7" ht="12" customHeight="1" x14ac:dyDescent="0.25">
      <c r="A6" s="1991"/>
      <c r="B6" s="2367" t="str">
        <f>COVER!A17</f>
        <v>Paw Paw CUSD 271</v>
      </c>
      <c r="C6" s="2367"/>
      <c r="D6" s="2367"/>
      <c r="E6" s="1992"/>
    </row>
    <row r="7" spans="1:7" ht="11.25" customHeight="1" x14ac:dyDescent="0.25">
      <c r="A7" s="1991"/>
      <c r="B7" s="2368">
        <f>COVER!A13</f>
        <v>47052271026</v>
      </c>
      <c r="C7" s="2368"/>
      <c r="D7" s="2368"/>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c r="C15" s="2003"/>
      <c r="D15" s="2006"/>
      <c r="E15" s="2005"/>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t="s">
        <v>2092</v>
      </c>
      <c r="C25" s="2003" t="s">
        <v>2092</v>
      </c>
      <c r="D25" s="2006"/>
      <c r="E25" s="2005" t="s">
        <v>2124</v>
      </c>
    </row>
    <row r="26" spans="1:11" ht="12" customHeight="1" x14ac:dyDescent="0.2">
      <c r="A26" s="2002" t="s">
        <v>2050</v>
      </c>
      <c r="B26" s="2003" t="s">
        <v>2092</v>
      </c>
      <c r="C26" s="2003" t="s">
        <v>2092</v>
      </c>
      <c r="D26" s="2006"/>
      <c r="E26" s="2005" t="s">
        <v>2125</v>
      </c>
    </row>
    <row r="27" spans="1:11" ht="22.5"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t="s">
        <v>2092</v>
      </c>
      <c r="C31" s="2003" t="s">
        <v>2092</v>
      </c>
      <c r="D31" s="2006"/>
      <c r="E31" s="2005" t="s">
        <v>2126</v>
      </c>
      <c r="K31" s="2016"/>
    </row>
    <row r="32" spans="1:11" ht="12" customHeight="1" x14ac:dyDescent="0.2">
      <c r="A32" s="2002" t="s">
        <v>2056</v>
      </c>
      <c r="B32" s="2003" t="s">
        <v>2092</v>
      </c>
      <c r="C32" s="2003" t="s">
        <v>2092</v>
      </c>
      <c r="D32" s="2006"/>
      <c r="E32" s="2005" t="s">
        <v>2127</v>
      </c>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1725</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24" sqref="G2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7" t="str">
        <f>COVER!A17</f>
        <v>Paw Paw CUSD 271</v>
      </c>
      <c r="J6" s="2388"/>
    </row>
    <row r="7" spans="1:10" x14ac:dyDescent="0.2">
      <c r="A7" s="2389" t="s">
        <v>1036</v>
      </c>
      <c r="B7" s="2390"/>
      <c r="C7" s="2390"/>
      <c r="D7" s="2390"/>
      <c r="E7" s="2391"/>
      <c r="F7" s="1660"/>
      <c r="G7" s="1649"/>
      <c r="H7" s="1659" t="s">
        <v>437</v>
      </c>
      <c r="I7" s="2392">
        <f>COVER!A13</f>
        <v>47052271026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3" t="s">
        <v>570</v>
      </c>
      <c r="B11" s="2394"/>
      <c r="C11" s="2395"/>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122564</v>
      </c>
      <c r="F12" s="1688"/>
      <c r="G12" s="1687">
        <f t="shared" ref="G12:G18" si="0">SUM(E12:F12)</f>
        <v>122564</v>
      </c>
      <c r="H12" s="1689">
        <v>122564</v>
      </c>
      <c r="I12" s="1688"/>
      <c r="J12" s="1687">
        <f t="shared" ref="J12:J18" si="1">SUM(H12:I12)</f>
        <v>122564</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122564</v>
      </c>
      <c r="F19" s="1695">
        <f t="shared" si="2"/>
        <v>0</v>
      </c>
      <c r="G19" s="1695">
        <f t="shared" si="2"/>
        <v>122564</v>
      </c>
      <c r="H19" s="1695">
        <f t="shared" si="2"/>
        <v>122564</v>
      </c>
      <c r="I19" s="1695">
        <f t="shared" si="2"/>
        <v>0</v>
      </c>
      <c r="J19" s="1695">
        <f t="shared" si="2"/>
        <v>122564</v>
      </c>
    </row>
    <row r="20" spans="1:10" ht="25.5" customHeight="1" thickTop="1" x14ac:dyDescent="0.2">
      <c r="A20" s="1683">
        <v>9</v>
      </c>
      <c r="B20" s="2399" t="s">
        <v>1953</v>
      </c>
      <c r="C20" s="2397"/>
      <c r="D20" s="2398"/>
      <c r="E20" s="1696"/>
      <c r="F20" s="1696"/>
      <c r="G20" s="1696"/>
      <c r="H20" s="1696"/>
      <c r="I20" s="1696"/>
      <c r="J20" s="1697">
        <f>IF(AND(G19&gt;0,J19&gt;0),(((J19-G19)/G19)),"Enter Budget Data")</f>
        <v>0</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1221</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1049</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24" sqref="G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2109</v>
      </c>
    </row>
    <row r="6" spans="1:2" x14ac:dyDescent="0.2">
      <c r="A6" s="387">
        <v>2</v>
      </c>
      <c r="B6" t="s">
        <v>2110</v>
      </c>
    </row>
    <row r="7" spans="1:2" x14ac:dyDescent="0.2">
      <c r="A7" s="387">
        <v>3</v>
      </c>
      <c r="B7" t="s">
        <v>2111</v>
      </c>
    </row>
    <row r="8" spans="1:2" x14ac:dyDescent="0.2">
      <c r="A8" s="387">
        <v>4</v>
      </c>
      <c r="B8" t="s">
        <v>2112</v>
      </c>
    </row>
    <row r="9" spans="1:2" x14ac:dyDescent="0.2">
      <c r="A9" s="388">
        <v>5</v>
      </c>
      <c r="B9" t="s">
        <v>2114</v>
      </c>
    </row>
    <row r="10" spans="1:2" x14ac:dyDescent="0.2">
      <c r="A10" s="388">
        <v>6</v>
      </c>
      <c r="B10" t="s">
        <v>2113</v>
      </c>
    </row>
    <row r="11" spans="1:2" x14ac:dyDescent="0.2">
      <c r="A11" s="388">
        <v>7</v>
      </c>
      <c r="B11" t="s">
        <v>2115</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Paw Paw CUSD 271</v>
      </c>
    </row>
    <row r="65" spans="2:2" x14ac:dyDescent="0.2">
      <c r="B65" s="396">
        <f>COVER!A13</f>
        <v>47052271026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24" sqref="G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election activeCell="G24" sqref="G24"/>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523875</xdr:colOff>
                <xdr:row>1</xdr:row>
                <xdr:rowOff>142875</xdr:rowOff>
              </from>
              <to>
                <xdr:col>0</xdr:col>
                <xdr:colOff>1428750</xdr:colOff>
                <xdr:row>6</xdr:row>
                <xdr:rowOff>9525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24" sqref="G24"/>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9"/>
      <c r="H2" s="1879"/>
    </row>
    <row r="3" spans="1:8" ht="46.5" customHeight="1" x14ac:dyDescent="0.2">
      <c r="A3" s="2418" t="s">
        <v>1781</v>
      </c>
      <c r="B3" s="2419"/>
      <c r="C3" s="2419"/>
      <c r="D3" s="2419"/>
      <c r="E3" s="2419"/>
      <c r="F3" s="2420"/>
      <c r="G3" s="1879"/>
      <c r="H3" s="1879"/>
    </row>
    <row r="4" spans="1:8" s="1627" customFormat="1" ht="41.25" customHeight="1" x14ac:dyDescent="0.2">
      <c r="A4" s="2421" t="s">
        <v>1979</v>
      </c>
      <c r="B4" s="2422"/>
      <c r="C4" s="2422"/>
      <c r="D4" s="2422"/>
      <c r="E4" s="2422"/>
      <c r="F4" s="2423"/>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2193242</v>
      </c>
      <c r="C6" s="1630">
        <f>'Acct Summary 7-8'!D8</f>
        <v>246022</v>
      </c>
      <c r="D6" s="1630">
        <f>'Acct Summary 7-8'!F8</f>
        <v>129754</v>
      </c>
      <c r="E6" s="1630">
        <f>'Acct Summary 7-8'!I8</f>
        <v>21210</v>
      </c>
      <c r="F6" s="1630">
        <f>SUM(B6:E6)</f>
        <v>2590228</v>
      </c>
    </row>
    <row r="7" spans="1:8" s="1631" customFormat="1" ht="14.25" customHeight="1" thickBot="1" x14ac:dyDescent="0.25">
      <c r="A7" s="1629" t="s">
        <v>1693</v>
      </c>
      <c r="B7" s="1632">
        <f>'Acct Summary 7-8'!C17</f>
        <v>2314613</v>
      </c>
      <c r="C7" s="1632">
        <f>'Acct Summary 7-8'!D17</f>
        <v>280662</v>
      </c>
      <c r="D7" s="1632">
        <f>'Acct Summary 7-8'!F17</f>
        <v>141137</v>
      </c>
      <c r="E7" s="1895"/>
      <c r="F7" s="1630">
        <f>SUM(B7:E7)</f>
        <v>2736412</v>
      </c>
    </row>
    <row r="8" spans="1:8" s="1631" customFormat="1" ht="14.25" thickTop="1" thickBot="1" x14ac:dyDescent="0.25">
      <c r="A8" s="1633" t="s">
        <v>1694</v>
      </c>
      <c r="B8" s="1634">
        <f>(B6-B7)</f>
        <v>-121371</v>
      </c>
      <c r="C8" s="1634">
        <f>(C6-C7)</f>
        <v>-34640</v>
      </c>
      <c r="D8" s="1634">
        <f>(D6-D7)</f>
        <v>-11383</v>
      </c>
      <c r="E8" s="1632">
        <f>(E6-E7)</f>
        <v>21210</v>
      </c>
      <c r="F8" s="1635">
        <f>SUM(F6-F7)</f>
        <v>-146184</v>
      </c>
    </row>
    <row r="9" spans="1:8" s="1631" customFormat="1" ht="14.25" thickTop="1" thickBot="1" x14ac:dyDescent="0.25">
      <c r="A9" s="1636" t="s">
        <v>1956</v>
      </c>
      <c r="B9" s="1637">
        <f>'Acct Summary 7-8'!C81</f>
        <v>285653</v>
      </c>
      <c r="C9" s="1637">
        <f>'Acct Summary 7-8'!D81</f>
        <v>-37053</v>
      </c>
      <c r="D9" s="1637">
        <f>'Acct Summary 7-8'!F81</f>
        <v>82160</v>
      </c>
      <c r="E9" s="1637">
        <f>'Acct Summary 7-8'!I81</f>
        <v>471374</v>
      </c>
      <c r="F9" s="1716">
        <f>SUM(B9:E9)</f>
        <v>802134</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t="0.75" customHeight="1" x14ac:dyDescent="0.2">
      <c r="A14" s="2408" t="s">
        <v>1852</v>
      </c>
      <c r="B14" s="2408"/>
      <c r="C14" s="2408"/>
      <c r="D14" s="2408"/>
      <c r="E14" s="2408"/>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24"/>
      <c r="B8" s="2425"/>
      <c r="C8" s="2425"/>
      <c r="D8" s="2426"/>
    </row>
    <row r="9" spans="1:4" s="4" customFormat="1" ht="14.25" customHeight="1" x14ac:dyDescent="0.2">
      <c r="A9" s="1949"/>
      <c r="B9" s="227">
        <v>1</v>
      </c>
      <c r="C9" s="228" t="s">
        <v>908</v>
      </c>
      <c r="D9" s="1255"/>
    </row>
    <row r="10" spans="1:4" s="4" customFormat="1" ht="14.25" customHeight="1" x14ac:dyDescent="0.2">
      <c r="A10" s="1946"/>
      <c r="B10" s="227">
        <f t="shared" ref="B10:B17" si="0">B9+1</f>
        <v>2</v>
      </c>
      <c r="C10" s="228" t="s">
        <v>1031</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25" customHeight="1" x14ac:dyDescent="0.2">
      <c r="A13" s="1946"/>
      <c r="B13" s="227">
        <f>B11+1</f>
        <v>4</v>
      </c>
      <c r="C13" s="228" t="s">
        <v>909</v>
      </c>
      <c r="D13" s="1255"/>
    </row>
    <row r="14" spans="1:4" s="4" customFormat="1" ht="14.25" customHeight="1" x14ac:dyDescent="0.2">
      <c r="A14" s="1946"/>
      <c r="B14" s="227">
        <f t="shared" si="0"/>
        <v>5</v>
      </c>
      <c r="C14" s="228" t="s">
        <v>743</v>
      </c>
      <c r="D14" s="1255"/>
    </row>
    <row r="15" spans="1:4" s="4" customFormat="1" ht="14.25" customHeight="1" x14ac:dyDescent="0.2">
      <c r="A15" s="1946"/>
      <c r="B15" s="227">
        <f t="shared" si="0"/>
        <v>6</v>
      </c>
      <c r="C15" s="228" t="s">
        <v>910</v>
      </c>
      <c r="D15" s="1255"/>
    </row>
    <row r="16" spans="1:4" s="4" customFormat="1" ht="14.25" customHeight="1" x14ac:dyDescent="0.2">
      <c r="A16" s="1946"/>
      <c r="B16" s="227">
        <f t="shared" si="0"/>
        <v>7</v>
      </c>
      <c r="C16" s="228" t="s">
        <v>1251</v>
      </c>
      <c r="D16" s="1255"/>
    </row>
    <row r="17" spans="1:4" s="4" customFormat="1" ht="14.25" customHeight="1" x14ac:dyDescent="0.2">
      <c r="A17" s="1947"/>
      <c r="B17" s="1953">
        <f t="shared" si="0"/>
        <v>8</v>
      </c>
      <c r="C17" s="229" t="s">
        <v>911</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2" t="s">
        <v>358</v>
      </c>
      <c r="D27" s="2433"/>
    </row>
    <row r="28" spans="1:4" ht="12.75" x14ac:dyDescent="0.2">
      <c r="A28" s="230"/>
      <c r="B28" s="231">
        <v>2</v>
      </c>
      <c r="C28" s="2431" t="s">
        <v>2040</v>
      </c>
      <c r="D28" s="2298"/>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b">
        <f>IF('Aud Quest 2'!B51="X",IF('Aud Quest 2'!F51&gt;"00/00/00 ","Enter Effective Date","ok"))</f>
        <v>0</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4" t="s">
        <v>632</v>
      </c>
      <c r="D49" s="2435"/>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27" t="s">
        <v>919</v>
      </c>
      <c r="D62" s="2428"/>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776</v>
      </c>
      <c r="D76" s="2428"/>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F1"/>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59" t="s">
        <v>1933</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x14ac:dyDescent="0.2">
      <c r="A7" s="2447" t="str">
        <f>COVER!A17</f>
        <v>Paw Paw CUSD 271</v>
      </c>
      <c r="B7" s="2448"/>
      <c r="C7" s="2448"/>
      <c r="D7" s="2461"/>
      <c r="E7" s="2462">
        <f>COVER!A13</f>
        <v>47052271026</v>
      </c>
      <c r="F7" s="2463"/>
      <c r="G7" s="2464" t="str">
        <f>COVER!T23</f>
        <v>066-004023</v>
      </c>
      <c r="H7" s="2465"/>
      <c r="I7" s="2465"/>
      <c r="J7" s="2465"/>
      <c r="K7" s="2465"/>
      <c r="L7" s="2466"/>
    </row>
    <row r="8" spans="1:29" ht="13.5" customHeight="1" x14ac:dyDescent="0.2">
      <c r="A8" s="2038" t="s">
        <v>2029</v>
      </c>
      <c r="B8" s="2039"/>
      <c r="C8" s="2018"/>
      <c r="D8" s="2018"/>
      <c r="E8" s="2042"/>
      <c r="F8" s="2019"/>
      <c r="G8" s="2020" t="s">
        <v>1413</v>
      </c>
      <c r="H8" s="1289"/>
      <c r="I8" s="1289"/>
      <c r="J8" s="1289"/>
      <c r="K8" s="1289"/>
      <c r="L8" s="2021"/>
    </row>
    <row r="9" spans="1:29" ht="13.5" customHeight="1" x14ac:dyDescent="0.2">
      <c r="A9" s="2467"/>
      <c r="B9" s="2437"/>
      <c r="C9" s="2437"/>
      <c r="D9" s="2437"/>
      <c r="E9" s="2437"/>
      <c r="F9" s="2468"/>
      <c r="G9" s="2436" t="str">
        <f>COVER!T13</f>
        <v>Wipfli LLP</v>
      </c>
      <c r="H9" s="2458"/>
      <c r="I9" s="2458"/>
      <c r="J9" s="2458"/>
      <c r="K9" s="2458"/>
      <c r="L9" s="2469"/>
    </row>
    <row r="10" spans="1:29" ht="13.5" customHeight="1" x14ac:dyDescent="0.2">
      <c r="A10" s="2444"/>
      <c r="B10" s="2445"/>
      <c r="C10" s="2445"/>
      <c r="D10" s="2445"/>
      <c r="E10" s="2445"/>
      <c r="F10" s="2446"/>
      <c r="G10" s="2436" t="str">
        <f>COVER!T17</f>
        <v>403 East 3rd Street</v>
      </c>
      <c r="H10" s="2450"/>
      <c r="I10" s="2450"/>
      <c r="J10" s="2450"/>
      <c r="K10" s="2450"/>
      <c r="L10" s="2451"/>
    </row>
    <row r="11" spans="1:29" ht="13.5" customHeight="1" x14ac:dyDescent="0.2">
      <c r="A11" s="2038" t="s">
        <v>2031</v>
      </c>
      <c r="B11" s="2039"/>
      <c r="C11" s="2018"/>
      <c r="D11" s="2042"/>
      <c r="E11" s="2018"/>
      <c r="F11" s="2019"/>
      <c r="G11" s="2436" t="str">
        <f>COVER!T19</f>
        <v>Sterling</v>
      </c>
      <c r="H11" s="2450"/>
      <c r="I11" s="2450"/>
      <c r="J11" s="1980" t="str">
        <f>COVER!X19</f>
        <v>IL</v>
      </c>
      <c r="K11" s="1980">
        <f>COVER!Z19</f>
        <v>61081</v>
      </c>
      <c r="L11" s="2022"/>
    </row>
    <row r="12" spans="1:29" ht="13.5" customHeight="1" x14ac:dyDescent="0.2">
      <c r="A12" s="2452" t="s">
        <v>2030</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2033</v>
      </c>
      <c r="H13" s="2024"/>
      <c r="I13" s="2455" t="str">
        <f>COVER!T25</f>
        <v>mschueler@wipfli.com</v>
      </c>
      <c r="J13" s="2456"/>
      <c r="K13" s="2456"/>
      <c r="L13" s="2457"/>
    </row>
    <row r="14" spans="1:29" ht="13.5" customHeight="1" x14ac:dyDescent="0.2">
      <c r="A14" s="2436" t="str">
        <f>COVER!A19</f>
        <v>P.O. Box 508</v>
      </c>
      <c r="B14" s="2437"/>
      <c r="C14" s="2437"/>
      <c r="D14" s="2437"/>
      <c r="E14" s="2029">
        <v>0</v>
      </c>
      <c r="F14" s="1306"/>
      <c r="G14" s="2025" t="s">
        <v>1412</v>
      </c>
      <c r="H14" s="1289"/>
      <c r="I14" s="1289"/>
      <c r="J14" s="1289"/>
      <c r="K14" s="1289"/>
      <c r="L14" s="2021"/>
    </row>
    <row r="15" spans="1:29" ht="13.5" customHeight="1" x14ac:dyDescent="0.2">
      <c r="A15" s="2436" t="str">
        <f>COVER!A21</f>
        <v>Paw Paw</v>
      </c>
      <c r="B15" s="2450"/>
      <c r="C15" s="2450"/>
      <c r="D15" s="1288"/>
      <c r="E15" s="1985"/>
      <c r="F15" s="1305"/>
      <c r="G15" s="1979" t="str">
        <f>COVER!T15</f>
        <v>Matthew J. Schueler</v>
      </c>
      <c r="H15" s="1289"/>
      <c r="I15" s="1289"/>
      <c r="J15" s="1289"/>
      <c r="K15" s="1289"/>
      <c r="L15" s="2021"/>
    </row>
    <row r="16" spans="1:29" ht="12.2" customHeight="1" x14ac:dyDescent="0.2">
      <c r="A16" s="2028" t="s">
        <v>2032</v>
      </c>
      <c r="B16" s="1556"/>
      <c r="C16" s="2030">
        <f>COVER!A25</f>
        <v>61353</v>
      </c>
      <c r="D16" s="2030"/>
      <c r="E16" s="2030"/>
      <c r="F16" s="2031"/>
      <c r="G16" s="2438"/>
      <c r="H16" s="2439"/>
      <c r="I16" s="2439"/>
      <c r="J16" s="2439"/>
      <c r="K16" s="2439"/>
      <c r="L16" s="2440"/>
    </row>
    <row r="17" spans="1:13" ht="12.2" customHeight="1" x14ac:dyDescent="0.2">
      <c r="A17" s="2441"/>
      <c r="B17" s="2442"/>
      <c r="C17" s="2442"/>
      <c r="D17" s="2442"/>
      <c r="E17" s="2442"/>
      <c r="F17" s="2443"/>
      <c r="G17" s="2025" t="s">
        <v>1411</v>
      </c>
      <c r="H17" s="1289"/>
      <c r="I17" s="1289"/>
      <c r="J17" s="1289"/>
      <c r="K17" s="2026" t="s">
        <v>1410</v>
      </c>
      <c r="L17" s="2019"/>
      <c r="M17" s="1304"/>
    </row>
    <row r="18" spans="1:13" ht="12.2" customHeight="1" x14ac:dyDescent="0.2">
      <c r="A18" s="2444"/>
      <c r="B18" s="2445"/>
      <c r="C18" s="2445"/>
      <c r="D18" s="2445"/>
      <c r="E18" s="2445"/>
      <c r="F18" s="2446"/>
      <c r="G18" s="2447" t="str">
        <f>COVER!T21</f>
        <v>815-626-1277</v>
      </c>
      <c r="H18" s="2448"/>
      <c r="I18" s="2448"/>
      <c r="J18" s="2448"/>
      <c r="K18" s="2447" t="str">
        <f>COVER!X21</f>
        <v>815-626-9118</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Paw Paw CUSD 271</v>
      </c>
      <c r="B1" s="2460"/>
      <c r="C1" s="2460"/>
      <c r="D1" s="2460"/>
    </row>
    <row r="2" spans="1:11" s="1978" customFormat="1" ht="12.75" x14ac:dyDescent="0.2">
      <c r="A2" s="2471">
        <f>'Single Audit Cover'!E7</f>
        <v>47052271026</v>
      </c>
      <c r="B2" s="2472"/>
      <c r="C2" s="2472"/>
      <c r="D2" s="2472"/>
    </row>
    <row r="3" spans="1:11" s="1978" customFormat="1" ht="12.75" x14ac:dyDescent="0.2">
      <c r="A3" s="2470" t="s">
        <v>2017</v>
      </c>
      <c r="B3" s="2460"/>
      <c r="C3" s="2460"/>
      <c r="D3" s="2460"/>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4"/>
      <c r="C11" s="1318">
        <v>1</v>
      </c>
      <c r="D11" s="1342" t="s">
        <v>1485</v>
      </c>
      <c r="E11" s="1337"/>
      <c r="F11" s="1337"/>
      <c r="G11" s="1337"/>
      <c r="H11" s="1337"/>
      <c r="I11" s="1337"/>
      <c r="J11" s="1337"/>
      <c r="K11" s="1337"/>
    </row>
    <row r="12" spans="1:11" x14ac:dyDescent="0.2">
      <c r="B12" s="2034"/>
      <c r="C12" s="1318">
        <f>C11+1</f>
        <v>2</v>
      </c>
      <c r="D12" s="1339" t="s">
        <v>1809</v>
      </c>
      <c r="E12" s="1337"/>
      <c r="F12" s="1337"/>
      <c r="G12" s="1337"/>
      <c r="H12" s="1337"/>
      <c r="I12" s="1337"/>
      <c r="J12" s="1337"/>
      <c r="K12" s="1337"/>
    </row>
    <row r="13" spans="1:11" x14ac:dyDescent="0.2">
      <c r="B13" s="2034"/>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4"/>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4"/>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5"/>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4"/>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4"/>
      <c r="C49" s="1318">
        <f>C45+1</f>
        <v>13</v>
      </c>
      <c r="D49" s="1317" t="s">
        <v>1460</v>
      </c>
    </row>
    <row r="50" spans="1:4" x14ac:dyDescent="0.2">
      <c r="A50" s="1314"/>
      <c r="B50" s="2034"/>
      <c r="C50" s="1318">
        <f>C49+1</f>
        <v>14</v>
      </c>
      <c r="D50" s="1317" t="s">
        <v>1459</v>
      </c>
    </row>
    <row r="51" spans="1:4" x14ac:dyDescent="0.2">
      <c r="A51" s="1314"/>
      <c r="B51" s="2034"/>
      <c r="C51" s="1318">
        <f>C50+1</f>
        <v>15</v>
      </c>
      <c r="D51" s="1317" t="s">
        <v>1458</v>
      </c>
    </row>
    <row r="52" spans="1:4" x14ac:dyDescent="0.2">
      <c r="A52" s="1314"/>
      <c r="B52" s="2034"/>
      <c r="C52" s="1318">
        <f>C51+1</f>
        <v>16</v>
      </c>
      <c r="D52" s="1317" t="s">
        <v>1457</v>
      </c>
    </row>
    <row r="53" spans="1:4" x14ac:dyDescent="0.2">
      <c r="A53" s="1314"/>
      <c r="B53" s="2034"/>
      <c r="C53" s="1318">
        <f>C52+1</f>
        <v>17</v>
      </c>
      <c r="D53" s="1320" t="s">
        <v>1811</v>
      </c>
    </row>
    <row r="54" spans="1:4" ht="10.5" customHeight="1" x14ac:dyDescent="0.2">
      <c r="A54" s="1314"/>
      <c r="D54" s="1317" t="s">
        <v>1456</v>
      </c>
    </row>
    <row r="55" spans="1:4" x14ac:dyDescent="0.2">
      <c r="A55" s="1314"/>
      <c r="C55" s="2036"/>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6"/>
      <c r="D58" s="1317" t="s">
        <v>1452</v>
      </c>
    </row>
    <row r="59" spans="1:4" ht="10.5" customHeight="1" x14ac:dyDescent="0.2">
      <c r="A59" s="1314"/>
      <c r="D59" s="1332" t="s">
        <v>1451</v>
      </c>
    </row>
    <row r="60" spans="1:4" ht="10.5" customHeight="1" x14ac:dyDescent="0.2">
      <c r="A60" s="1314"/>
      <c r="D60" s="1320" t="s">
        <v>1450</v>
      </c>
    </row>
    <row r="61" spans="1:4" x14ac:dyDescent="0.2">
      <c r="A61" s="1314"/>
      <c r="C61" s="2036"/>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6"/>
      <c r="D64" s="1317" t="s">
        <v>1446</v>
      </c>
    </row>
    <row r="65" spans="1:4" ht="10.5" customHeight="1" x14ac:dyDescent="0.2">
      <c r="A65" s="1314"/>
      <c r="D65" s="1332" t="s">
        <v>1445</v>
      </c>
    </row>
    <row r="66" spans="1:4" ht="4.5" customHeight="1" x14ac:dyDescent="0.2">
      <c r="A66" s="1314"/>
      <c r="D66" s="1320"/>
    </row>
    <row r="67" spans="1:4" x14ac:dyDescent="0.2">
      <c r="A67" s="1314"/>
      <c r="B67" s="2034"/>
      <c r="C67" s="1318">
        <f>C53+1</f>
        <v>18</v>
      </c>
      <c r="D67" s="1322" t="s">
        <v>1444</v>
      </c>
    </row>
    <row r="68" spans="1:4" x14ac:dyDescent="0.2">
      <c r="A68" s="1314"/>
      <c r="B68" s="2034"/>
      <c r="C68" s="1318">
        <f>C67+1</f>
        <v>19</v>
      </c>
      <c r="D68" s="1317" t="s">
        <v>1443</v>
      </c>
    </row>
    <row r="69" spans="1:4" x14ac:dyDescent="0.2">
      <c r="A69" s="1314"/>
      <c r="B69" s="2034"/>
      <c r="C69" s="1318">
        <f>C68+1</f>
        <v>20</v>
      </c>
      <c r="D69" s="1330" t="s">
        <v>1442</v>
      </c>
    </row>
    <row r="70" spans="1:4" x14ac:dyDescent="0.2">
      <c r="A70" s="1314"/>
      <c r="B70" s="2034"/>
      <c r="C70" s="1318">
        <f>C69+1</f>
        <v>21</v>
      </c>
      <c r="D70" s="1320" t="s">
        <v>1441</v>
      </c>
    </row>
    <row r="71" spans="1:4" x14ac:dyDescent="0.2">
      <c r="A71" s="1314"/>
      <c r="B71" s="2034"/>
      <c r="C71" s="1318">
        <f>C70+1</f>
        <v>22</v>
      </c>
      <c r="D71" s="1331" t="s">
        <v>1440</v>
      </c>
    </row>
    <row r="72" spans="1:4" x14ac:dyDescent="0.2">
      <c r="A72" s="1314"/>
      <c r="B72" s="2034"/>
      <c r="C72" s="1318">
        <f>C71+1</f>
        <v>23</v>
      </c>
      <c r="D72" s="1330" t="s">
        <v>1812</v>
      </c>
    </row>
    <row r="73" spans="1:4" ht="10.5" customHeight="1" x14ac:dyDescent="0.2">
      <c r="A73" s="1314"/>
      <c r="B73" s="1329"/>
      <c r="D73" s="1317" t="s">
        <v>1439</v>
      </c>
    </row>
    <row r="74" spans="1:4" x14ac:dyDescent="0.2">
      <c r="A74" s="1314"/>
      <c r="B74" s="2034"/>
      <c r="C74" s="1318">
        <f>C72+1</f>
        <v>24</v>
      </c>
      <c r="D74" s="1317" t="s">
        <v>1438</v>
      </c>
    </row>
    <row r="75" spans="1:4" x14ac:dyDescent="0.2">
      <c r="A75" s="1314"/>
      <c r="B75" s="2034"/>
      <c r="C75" s="1318">
        <f>C74+1</f>
        <v>25</v>
      </c>
      <c r="D75" s="1317" t="s">
        <v>1437</v>
      </c>
    </row>
    <row r="76" spans="1:4" x14ac:dyDescent="0.2">
      <c r="A76" s="1314"/>
      <c r="B76" s="2034"/>
      <c r="C76" s="1318">
        <f>C75+1</f>
        <v>26</v>
      </c>
      <c r="D76" s="1317" t="s">
        <v>1436</v>
      </c>
    </row>
    <row r="77" spans="1:4" x14ac:dyDescent="0.2">
      <c r="A77" s="1314"/>
      <c r="B77" s="2034"/>
      <c r="C77" s="1318">
        <f>C76+1</f>
        <v>27</v>
      </c>
      <c r="D77" s="1317" t="s">
        <v>1435</v>
      </c>
    </row>
    <row r="78" spans="1:4" x14ac:dyDescent="0.2">
      <c r="A78" s="1314"/>
      <c r="B78" s="1323"/>
      <c r="C78" s="2036"/>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4"/>
      <c r="C82" s="1318">
        <f>C77+1</f>
        <v>28</v>
      </c>
      <c r="D82" s="1317" t="s">
        <v>1432</v>
      </c>
    </row>
    <row r="83" spans="1:4" x14ac:dyDescent="0.2">
      <c r="A83" s="1314"/>
      <c r="B83" s="2034"/>
      <c r="C83" s="1318">
        <f>C82+1</f>
        <v>29</v>
      </c>
      <c r="D83" s="1326" t="s">
        <v>1431</v>
      </c>
    </row>
    <row r="84" spans="1:4" x14ac:dyDescent="0.2">
      <c r="A84" s="1314"/>
      <c r="B84" s="2034"/>
      <c r="C84" s="1318">
        <f>C83+1</f>
        <v>30</v>
      </c>
      <c r="D84" s="1317" t="s">
        <v>1430</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4"/>
      <c r="C89" s="1318">
        <f>C85+1</f>
        <v>32</v>
      </c>
      <c r="D89" s="1320" t="s">
        <v>1813</v>
      </c>
    </row>
    <row r="90" spans="1:4" x14ac:dyDescent="0.2">
      <c r="A90" s="1314"/>
      <c r="B90" s="2034"/>
      <c r="C90" s="1318">
        <v>32</v>
      </c>
      <c r="D90" s="1320" t="s">
        <v>1428</v>
      </c>
    </row>
    <row r="91" spans="1:4" x14ac:dyDescent="0.2">
      <c r="A91" s="1314"/>
      <c r="B91" s="2034"/>
      <c r="C91" s="1318">
        <v>33</v>
      </c>
      <c r="D91" s="1320" t="s">
        <v>1427</v>
      </c>
    </row>
    <row r="92" spans="1:4" x14ac:dyDescent="0.2">
      <c r="A92" s="1314"/>
      <c r="B92" s="2034"/>
      <c r="C92" s="1318">
        <v>34</v>
      </c>
      <c r="D92" s="1320" t="s">
        <v>1426</v>
      </c>
    </row>
    <row r="93" spans="1:4" ht="11.25" customHeight="1" x14ac:dyDescent="0.2">
      <c r="A93" s="1314"/>
      <c r="B93" s="2037"/>
      <c r="C93" s="1318"/>
      <c r="D93" s="1324" t="s">
        <v>1425</v>
      </c>
    </row>
    <row r="94" spans="1:4" x14ac:dyDescent="0.2">
      <c r="A94" s="1314"/>
      <c r="B94" s="2034"/>
      <c r="C94" s="1318">
        <f>C92+1</f>
        <v>35</v>
      </c>
      <c r="D94" s="1317" t="s">
        <v>1424</v>
      </c>
    </row>
    <row r="95" spans="1:4" x14ac:dyDescent="0.2">
      <c r="A95" s="1314"/>
      <c r="B95" s="2034"/>
      <c r="C95" s="1318">
        <f>C94+1</f>
        <v>36</v>
      </c>
      <c r="D95" s="1317" t="s">
        <v>1814</v>
      </c>
    </row>
    <row r="96" spans="1:4" x14ac:dyDescent="0.2">
      <c r="A96" s="1314"/>
      <c r="B96" s="2034"/>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4"/>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Paw Paw CUSD 271</v>
      </c>
      <c r="B1" s="2475"/>
      <c r="C1" s="2475"/>
      <c r="D1" s="2475"/>
      <c r="E1" s="2475"/>
    </row>
    <row r="2" spans="1:5" x14ac:dyDescent="0.2">
      <c r="A2" s="2476">
        <f>'Single Audit Cover'!E7</f>
        <v>47052271026</v>
      </c>
      <c r="B2" s="2476"/>
      <c r="C2" s="2476"/>
      <c r="D2" s="2476"/>
      <c r="E2" s="2476"/>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105408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8445</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0</v>
      </c>
    </row>
    <row r="19" spans="1:4" ht="13.5" thickBot="1" x14ac:dyDescent="0.25">
      <c r="A19" s="1358" t="s">
        <v>1497</v>
      </c>
      <c r="D19" s="1357">
        <f>SUM(D10:D17)</f>
        <v>113853</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1495</v>
      </c>
      <c r="D32" s="1355">
        <f>SUM(D19:D30)</f>
        <v>113853</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1489</v>
      </c>
      <c r="C47" s="1348"/>
      <c r="D47" s="1981">
        <f>SUM(D35:D45)</f>
        <v>0</v>
      </c>
    </row>
    <row r="49" spans="2:4" x14ac:dyDescent="0.2">
      <c r="B49" s="1348" t="s">
        <v>1488</v>
      </c>
      <c r="C49" s="1348"/>
      <c r="D49" s="1981">
        <f>D32-D47</f>
        <v>113853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F1"/>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Paw Paw CUSD 271</v>
      </c>
      <c r="C1" s="2480"/>
      <c r="D1" s="2480"/>
      <c r="E1" s="2480"/>
      <c r="F1" s="2480"/>
      <c r="G1" s="2480"/>
      <c r="H1" s="2480"/>
      <c r="I1" s="2480"/>
      <c r="J1" s="2480"/>
      <c r="K1" s="2480"/>
    </row>
    <row r="2" spans="2:12" ht="15" x14ac:dyDescent="0.2">
      <c r="B2" s="2481">
        <f>'Single Audit Cover'!E7</f>
        <v>47052271026</v>
      </c>
      <c r="C2" s="2481"/>
      <c r="D2" s="2481"/>
      <c r="E2" s="2481"/>
      <c r="F2" s="2481"/>
      <c r="G2" s="2481"/>
      <c r="H2" s="2481"/>
      <c r="I2" s="2481"/>
      <c r="J2" s="2481"/>
      <c r="K2" s="2481"/>
      <c r="L2" s="1420"/>
    </row>
    <row r="3" spans="2:12" ht="15" x14ac:dyDescent="0.2">
      <c r="B3" s="2482" t="s">
        <v>1473</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1538</v>
      </c>
      <c r="E6" s="1414" t="s">
        <v>623</v>
      </c>
      <c r="F6" s="1416"/>
      <c r="G6" s="1415" t="s">
        <v>1537</v>
      </c>
      <c r="H6" s="1414"/>
      <c r="I6" s="1413"/>
      <c r="J6" s="1412"/>
      <c r="K6" s="1411"/>
    </row>
    <row r="7" spans="2:12" ht="15.75" x14ac:dyDescent="0.25">
      <c r="B7" s="2046"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Paw Paw CUSD 271</v>
      </c>
      <c r="B1" s="2488"/>
      <c r="C1" s="2488"/>
      <c r="D1" s="2488"/>
      <c r="E1" s="1433"/>
    </row>
    <row r="2" spans="1:7" ht="13.5" customHeight="1" x14ac:dyDescent="0.2">
      <c r="A2" s="2489">
        <f>'Single Audit Cover'!E7</f>
        <v>47052271026</v>
      </c>
      <c r="B2" s="2490"/>
      <c r="C2" s="2490"/>
      <c r="D2" s="2490"/>
      <c r="E2" s="1422"/>
    </row>
    <row r="3" spans="1:7" ht="15.75" customHeight="1" x14ac:dyDescent="0.25">
      <c r="A3" s="2491" t="s">
        <v>1544</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1914</v>
      </c>
      <c r="C6" s="1366"/>
      <c r="D6" s="1366"/>
    </row>
    <row r="7" spans="1:7" ht="60.95" customHeight="1" x14ac:dyDescent="0.2">
      <c r="A7" s="2495" t="s">
        <v>2023</v>
      </c>
      <c r="B7" s="2496"/>
      <c r="C7" s="2496"/>
      <c r="D7" s="2496"/>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5" t="s">
        <v>1915</v>
      </c>
      <c r="B12" s="2496"/>
      <c r="C12" s="2496"/>
      <c r="D12" s="2496"/>
    </row>
    <row r="13" spans="1:7" ht="9.75"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85" t="s">
        <v>1916</v>
      </c>
      <c r="B31" s="2485"/>
      <c r="C31" s="2485"/>
      <c r="D31" s="2485"/>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86" t="s">
        <v>2024</v>
      </c>
      <c r="C45" s="2486"/>
      <c r="D45" s="248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F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Paw Paw CUSD 271</v>
      </c>
      <c r="C1" s="2504"/>
      <c r="D1" s="2504"/>
      <c r="E1" s="2504"/>
      <c r="F1" s="2504"/>
      <c r="G1" s="2504"/>
      <c r="H1" s="2504"/>
      <c r="I1" s="2504"/>
      <c r="J1" s="1472"/>
    </row>
    <row r="2" spans="2:10" s="1366" customFormat="1" ht="12.75" customHeight="1" x14ac:dyDescent="0.2">
      <c r="B2" s="2505">
        <f>'Single Audit Cover'!E7</f>
        <v>47052271026</v>
      </c>
      <c r="C2" s="2506"/>
      <c r="D2" s="2506"/>
      <c r="E2" s="2506"/>
      <c r="F2" s="2506"/>
      <c r="G2" s="2506"/>
      <c r="H2" s="2506"/>
      <c r="I2" s="2506"/>
      <c r="J2" s="1472"/>
    </row>
    <row r="3" spans="2:10" s="1366" customFormat="1" ht="12.75" customHeight="1" x14ac:dyDescent="0.2">
      <c r="B3" s="2507" t="s">
        <v>1566</v>
      </c>
      <c r="C3" s="2494"/>
      <c r="D3" s="2494"/>
      <c r="E3" s="2494"/>
      <c r="F3" s="2494"/>
      <c r="G3" s="2494"/>
      <c r="H3" s="2494"/>
      <c r="I3" s="2494"/>
      <c r="J3" s="1471"/>
    </row>
    <row r="4" spans="2:10" s="1366" customFormat="1" ht="12.75" customHeight="1" x14ac:dyDescent="0.2">
      <c r="B4" s="2507" t="str">
        <f>'[1]Single Audit Cover'!A4</f>
        <v>Year Ending June 30, 2016</v>
      </c>
      <c r="C4" s="2494"/>
      <c r="D4" s="2494"/>
      <c r="E4" s="2494"/>
      <c r="F4" s="2494"/>
      <c r="G4" s="2494"/>
      <c r="H4" s="2494"/>
      <c r="I4" s="2494"/>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1565</v>
      </c>
      <c r="C7" s="2494"/>
      <c r="D7" s="2494"/>
      <c r="E7" s="2494"/>
      <c r="F7" s="2494"/>
      <c r="G7" s="2494"/>
      <c r="H7" s="2494"/>
      <c r="I7" s="2494"/>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02"/>
      <c r="D11" s="2502"/>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1"/>
      <c r="E29" s="2501"/>
      <c r="F29" s="2501"/>
      <c r="G29" s="2501"/>
      <c r="H29" s="2501"/>
      <c r="I29" s="2501"/>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497"/>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1551</v>
      </c>
      <c r="C44" s="1386"/>
      <c r="D44" s="1386"/>
      <c r="E44" s="2500"/>
      <c r="F44" s="2500"/>
      <c r="G44" s="2500"/>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F1"/>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Paw Paw CUSD 271</v>
      </c>
      <c r="C1" s="2503"/>
      <c r="D1" s="2503"/>
      <c r="E1" s="2503"/>
      <c r="F1" s="2503"/>
      <c r="G1" s="2503"/>
      <c r="H1" s="2503"/>
      <c r="I1" s="2503"/>
      <c r="J1" s="2503"/>
      <c r="K1" s="2503"/>
      <c r="L1" s="1520"/>
      <c r="M1" s="1520"/>
    </row>
    <row r="2" spans="1:13" ht="12" customHeight="1" x14ac:dyDescent="0.2">
      <c r="B2" s="2505">
        <f>'Single Audit Cover'!E7</f>
        <v>47052271026</v>
      </c>
      <c r="C2" s="2505"/>
      <c r="D2" s="2505"/>
      <c r="E2" s="2505"/>
      <c r="F2" s="2505"/>
      <c r="G2" s="2505"/>
      <c r="H2" s="2505"/>
      <c r="I2" s="2505"/>
      <c r="J2" s="2505"/>
      <c r="K2" s="2505"/>
      <c r="L2" s="1519"/>
      <c r="M2" s="1518"/>
    </row>
    <row r="3" spans="1:13" ht="10.35" customHeight="1" x14ac:dyDescent="0.2">
      <c r="B3" s="2493" t="s">
        <v>1566</v>
      </c>
      <c r="C3" s="2493"/>
      <c r="D3" s="2493"/>
      <c r="E3" s="2493"/>
      <c r="F3" s="2493"/>
      <c r="G3" s="2493"/>
      <c r="H3" s="2493"/>
      <c r="I3" s="2493"/>
      <c r="J3" s="2493"/>
      <c r="K3" s="2493"/>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1586</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F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Paw Paw CUSD 271</v>
      </c>
      <c r="C1" s="2517"/>
      <c r="D1" s="2517"/>
      <c r="E1" s="2517"/>
      <c r="F1" s="2517"/>
      <c r="G1" s="2517"/>
      <c r="H1" s="2517"/>
      <c r="I1" s="2517"/>
      <c r="J1" s="2517"/>
      <c r="K1" s="2517"/>
      <c r="L1" s="1541"/>
    </row>
    <row r="2" spans="1:12" ht="12.75" customHeight="1" x14ac:dyDescent="0.2">
      <c r="B2" s="2518">
        <f>'Single Audit Cover'!E7</f>
        <v>47052271026</v>
      </c>
      <c r="C2" s="2518"/>
      <c r="D2" s="2518"/>
      <c r="E2" s="2518"/>
      <c r="F2" s="2518"/>
      <c r="G2" s="2518"/>
      <c r="H2" s="2518"/>
      <c r="I2" s="2518"/>
      <c r="J2" s="2518"/>
      <c r="K2" s="2518"/>
      <c r="L2" s="1540"/>
    </row>
    <row r="3" spans="1:12" ht="12.75" customHeight="1" x14ac:dyDescent="0.2">
      <c r="B3" s="2493" t="s">
        <v>1566</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1389</v>
      </c>
      <c r="C5" s="1352"/>
      <c r="L5" s="1425"/>
    </row>
    <row r="6" spans="1:12" ht="30.75" customHeight="1" x14ac:dyDescent="0.2">
      <c r="A6" s="1425"/>
      <c r="B6" s="2519" t="s">
        <v>1607</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4"/>
      <c r="E14" s="2514"/>
      <c r="F14" s="2514"/>
      <c r="H14" s="1429" t="s">
        <v>1601</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5"/>
      <c r="E16" s="2515"/>
      <c r="F16" s="2515"/>
      <c r="G16" s="2515"/>
      <c r="H16" s="2515"/>
      <c r="I16" s="2515"/>
      <c r="J16" s="2515"/>
      <c r="K16" s="2515"/>
      <c r="L16" s="1425"/>
    </row>
    <row r="17" spans="2:12" ht="13.5" customHeight="1" x14ac:dyDescent="0.2">
      <c r="B17" s="1430" t="s">
        <v>1599</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Paw Paw CUSD 271</v>
      </c>
      <c r="C1" s="2503"/>
      <c r="D1" s="2503"/>
      <c r="E1" s="1553"/>
    </row>
    <row r="2" spans="2:5" s="1386" customFormat="1" ht="12.75" customHeight="1" x14ac:dyDescent="0.2">
      <c r="B2" s="2505">
        <f>'Single Audit Cover'!E7</f>
        <v>47052271026</v>
      </c>
      <c r="C2" s="2505"/>
      <c r="D2" s="2505"/>
      <c r="E2" s="1552"/>
    </row>
    <row r="3" spans="2:5" s="1345" customFormat="1" ht="12.75" customHeight="1" x14ac:dyDescent="0.2">
      <c r="B3" s="2493" t="s">
        <v>1617</v>
      </c>
      <c r="C3" s="2493"/>
      <c r="D3" s="2493"/>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Paw Paw CUSD 271</v>
      </c>
      <c r="C1" s="2503"/>
      <c r="D1" s="2503"/>
      <c r="E1" s="2503"/>
      <c r="F1" s="1541"/>
      <c r="G1" s="1541"/>
      <c r="H1" s="1541"/>
      <c r="I1" s="1541"/>
      <c r="J1" s="1541"/>
      <c r="K1" s="1541"/>
      <c r="L1" s="1541"/>
    </row>
    <row r="2" spans="2:12" ht="13.5" customHeight="1" x14ac:dyDescent="0.2">
      <c r="B2" s="2505">
        <f>'Single Audit Cover'!E7</f>
        <v>47052271026</v>
      </c>
      <c r="C2" s="2505"/>
      <c r="D2" s="2505"/>
      <c r="E2" s="2505"/>
      <c r="F2" s="1540"/>
      <c r="G2" s="1540"/>
      <c r="H2" s="1540"/>
      <c r="I2" s="1540"/>
      <c r="J2" s="1540"/>
      <c r="K2" s="1540"/>
      <c r="L2" s="1540"/>
    </row>
    <row r="3" spans="2:12" ht="13.5" customHeight="1" x14ac:dyDescent="0.2">
      <c r="B3" s="2493" t="s">
        <v>1625</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1621</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1620</v>
      </c>
      <c r="C16" s="1319"/>
      <c r="D16" s="1425"/>
      <c r="E16" s="2043"/>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47052271026</v>
      </c>
    </row>
    <row r="3" spans="1:2" x14ac:dyDescent="0.2">
      <c r="A3" t="s">
        <v>1131</v>
      </c>
      <c r="B3" s="1231" t="str">
        <f>COVER!A15</f>
        <v>Lee &amp; Dekalb</v>
      </c>
    </row>
    <row r="4" spans="1:2" x14ac:dyDescent="0.2">
      <c r="A4" t="s">
        <v>1187</v>
      </c>
      <c r="B4" s="1231" t="str">
        <f>COVER!A17</f>
        <v>Paw Paw CUSD 271</v>
      </c>
    </row>
    <row r="5" spans="1:2" x14ac:dyDescent="0.2">
      <c r="A5" t="s">
        <v>818</v>
      </c>
      <c r="B5" s="1231" t="str">
        <f>COVER!A38</f>
        <v>Stan Adcock</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CASH</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066-004023</v>
      </c>
    </row>
    <row r="16" spans="1:2" x14ac:dyDescent="0.2">
      <c r="A16" t="s">
        <v>500</v>
      </c>
      <c r="B16" s="1231" t="str">
        <f>COVER!T13</f>
        <v>Wipfli LLP</v>
      </c>
    </row>
    <row r="17" spans="1:2" x14ac:dyDescent="0.2">
      <c r="A17" t="s">
        <v>1051</v>
      </c>
      <c r="B17" s="1231" t="str">
        <f>COVER!T15</f>
        <v>Matthew J. Schueler</v>
      </c>
    </row>
    <row r="18" spans="1:2" x14ac:dyDescent="0.2">
      <c r="A18" t="s">
        <v>1369</v>
      </c>
      <c r="B18" s="1231" t="str">
        <f>COVER!T17</f>
        <v>403 East 3rd Street</v>
      </c>
    </row>
    <row r="19" spans="1:2" x14ac:dyDescent="0.2">
      <c r="A19" t="s">
        <v>1053</v>
      </c>
      <c r="B19" s="1231" t="str">
        <f>COVER!T25</f>
        <v>mschueler@wipfli.com</v>
      </c>
    </row>
    <row r="20" spans="1:2" x14ac:dyDescent="0.2">
      <c r="A20" t="s">
        <v>1054</v>
      </c>
      <c r="B20" s="1231" t="str">
        <f>COVER!T19</f>
        <v>Sterling</v>
      </c>
    </row>
    <row r="21" spans="1:2" x14ac:dyDescent="0.2">
      <c r="A21" t="s">
        <v>568</v>
      </c>
      <c r="B21" s="1231" t="str">
        <f>COVER!X19</f>
        <v>IL</v>
      </c>
    </row>
    <row r="22" spans="1:2" x14ac:dyDescent="0.2">
      <c r="A22" t="s">
        <v>1055</v>
      </c>
      <c r="B22" s="1231">
        <f>COVER!Z19</f>
        <v>61081</v>
      </c>
    </row>
    <row r="23" spans="1:2" x14ac:dyDescent="0.2">
      <c r="A23" t="s">
        <v>1371</v>
      </c>
      <c r="B23" s="1231" t="str">
        <f>COVER!T21</f>
        <v>815-626-1277</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289638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3985</v>
      </c>
      <c r="C91" s="14" t="s">
        <v>671</v>
      </c>
      <c r="D91" s="14" t="str">
        <f t="shared" si="0"/>
        <v>Error?</v>
      </c>
    </row>
    <row r="92" spans="1:4" x14ac:dyDescent="0.2">
      <c r="A92" s="55">
        <v>31</v>
      </c>
      <c r="B92" s="1231">
        <f>'Assets-Liab 5-6'!C39</f>
        <v>34671</v>
      </c>
      <c r="D92" s="14" t="str">
        <f t="shared" si="0"/>
        <v>Error?</v>
      </c>
    </row>
    <row r="93" spans="1:4" x14ac:dyDescent="0.2">
      <c r="A93" s="55">
        <v>32</v>
      </c>
      <c r="B93" s="1231">
        <f>'Assets-Liab 5-6'!C41</f>
        <v>289638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37053</v>
      </c>
      <c r="C122" s="14" t="s">
        <v>671</v>
      </c>
      <c r="D122" s="14" t="str">
        <f t="shared" si="0"/>
        <v>Error?</v>
      </c>
    </row>
    <row r="123" spans="1:4" x14ac:dyDescent="0.2">
      <c r="A123" s="55">
        <v>62</v>
      </c>
      <c r="B123" s="1231">
        <f>'Assets-Liab 5-6'!D39</f>
        <v>-37053</v>
      </c>
      <c r="D123" s="14" t="str">
        <f t="shared" si="0"/>
        <v>Error?</v>
      </c>
    </row>
    <row r="124" spans="1:4" x14ac:dyDescent="0.2">
      <c r="A124" s="55">
        <v>63</v>
      </c>
      <c r="B124" s="1231">
        <f>'Assets-Liab 5-6'!D41</f>
        <v>0</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13662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13662</v>
      </c>
      <c r="D140" s="14" t="str">
        <f t="shared" si="1"/>
        <v>Error?</v>
      </c>
    </row>
    <row r="141" spans="1:4" x14ac:dyDescent="0.2">
      <c r="A141" s="55">
        <v>80</v>
      </c>
      <c r="B141" s="1231">
        <f>'Assets-Liab 5-6'!E41</f>
        <v>13662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82160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82160</v>
      </c>
      <c r="D170" s="14" t="str">
        <f t="shared" si="1"/>
        <v>Error?</v>
      </c>
    </row>
    <row r="171" spans="1:4" x14ac:dyDescent="0.2">
      <c r="A171" s="55">
        <v>110</v>
      </c>
      <c r="B171" s="1231">
        <f>'Assets-Liab 5-6'!F41</f>
        <v>82160</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121798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121798</v>
      </c>
      <c r="D189" s="14" t="str">
        <f t="shared" si="1"/>
        <v>Error?</v>
      </c>
    </row>
    <row r="190" spans="1:4" x14ac:dyDescent="0.2">
      <c r="A190" s="55">
        <v>129</v>
      </c>
      <c r="B190" s="1231">
        <f>'Assets-Liab 5-6'!G41</f>
        <v>121798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6100</v>
      </c>
      <c r="D273" s="14" t="str">
        <f t="shared" si="3"/>
        <v>Error?</v>
      </c>
    </row>
    <row r="274" spans="1:4" x14ac:dyDescent="0.2">
      <c r="A274" s="55">
        <v>213</v>
      </c>
      <c r="B274" s="1231">
        <f>'Assets-Liab 5-6'!M17</f>
        <v>4201976</v>
      </c>
      <c r="D274" s="14" t="str">
        <f t="shared" si="3"/>
        <v>Error?</v>
      </c>
    </row>
    <row r="275" spans="1:4" x14ac:dyDescent="0.2">
      <c r="A275" s="55">
        <v>214</v>
      </c>
      <c r="B275" s="1231">
        <f>'Assets-Liab 5-6'!M18</f>
        <v>0</v>
      </c>
      <c r="D275" s="14" t="str">
        <f t="shared" si="3"/>
        <v>Error?</v>
      </c>
    </row>
    <row r="276" spans="1:4" x14ac:dyDescent="0.2">
      <c r="A276" s="55">
        <v>215</v>
      </c>
      <c r="B276" s="1231">
        <f>'Assets-Liab 5-6'!M19</f>
        <v>161948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4370024</v>
      </c>
      <c r="C279" s="14" t="s">
        <v>671</v>
      </c>
      <c r="D279" s="14" t="str">
        <f t="shared" si="3"/>
        <v>Error?</v>
      </c>
    </row>
    <row r="280" spans="1:4" x14ac:dyDescent="0.2">
      <c r="A280" s="55">
        <v>219</v>
      </c>
      <c r="B280" s="1231">
        <f>'Assets-Liab 5-6'!M40</f>
        <v>4370024</v>
      </c>
      <c r="D280" s="14" t="str">
        <f t="shared" si="3"/>
        <v>Error?</v>
      </c>
    </row>
    <row r="281" spans="1:4" x14ac:dyDescent="0.2">
      <c r="A281" s="55">
        <v>220</v>
      </c>
      <c r="B281" s="1231">
        <f>'Assets-Liab 5-6'!M41</f>
        <v>4370024</v>
      </c>
      <c r="C281" s="14" t="s">
        <v>671</v>
      </c>
      <c r="D281" s="14" t="str">
        <f t="shared" si="3"/>
        <v>Error?</v>
      </c>
    </row>
    <row r="282" spans="1:4" x14ac:dyDescent="0.2">
      <c r="A282" s="55">
        <v>221</v>
      </c>
      <c r="B282" s="1231">
        <f>'Assets-Liab 5-6'!N21</f>
        <v>13662</v>
      </c>
      <c r="D282" s="14" t="str">
        <f t="shared" si="3"/>
        <v>Error?</v>
      </c>
    </row>
    <row r="283" spans="1:4" x14ac:dyDescent="0.2">
      <c r="A283" s="55">
        <v>222</v>
      </c>
      <c r="B283" s="1231">
        <f>'Assets-Liab 5-6'!N22</f>
        <v>4526329</v>
      </c>
      <c r="D283" s="14" t="str">
        <f t="shared" si="3"/>
        <v>Error?</v>
      </c>
    </row>
    <row r="284" spans="1:4" x14ac:dyDescent="0.2">
      <c r="A284" s="55">
        <v>223</v>
      </c>
      <c r="B284" s="1231">
        <f>'Assets-Liab 5-6'!N23</f>
        <v>4539991</v>
      </c>
      <c r="C284" s="14" t="s">
        <v>671</v>
      </c>
      <c r="D284" s="14" t="str">
        <f t="shared" si="3"/>
        <v>Error?</v>
      </c>
    </row>
    <row r="285" spans="1:4" x14ac:dyDescent="0.2">
      <c r="A285" s="55">
        <v>224</v>
      </c>
      <c r="B285" s="1231">
        <f>'Assets-Liab 5-6'!N36</f>
        <v>4539991</v>
      </c>
      <c r="D285" s="14" t="str">
        <f t="shared" si="3"/>
        <v>Error?</v>
      </c>
    </row>
    <row r="286" spans="1:4" x14ac:dyDescent="0.2">
      <c r="A286" s="83">
        <v>225</v>
      </c>
      <c r="D286" s="14" t="str">
        <f t="shared" si="3"/>
        <v>OK</v>
      </c>
    </row>
    <row r="287" spans="1:4" x14ac:dyDescent="0.2">
      <c r="A287" s="55">
        <v>226</v>
      </c>
      <c r="B287" s="1231">
        <f>'Assets-Liab 5-6'!N37</f>
        <v>4539991</v>
      </c>
      <c r="C287" s="14" t="s">
        <v>671</v>
      </c>
      <c r="D287" s="14" t="str">
        <f t="shared" si="3"/>
        <v>Error?</v>
      </c>
    </row>
    <row r="288" spans="1:4" x14ac:dyDescent="0.2">
      <c r="A288" s="55">
        <v>227</v>
      </c>
      <c r="B288" s="1231">
        <f>'Assets-Liab 5-6'!N41</f>
        <v>4539991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667391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46603</v>
      </c>
      <c r="D717" s="14" t="str">
        <f t="shared" si="10"/>
        <v>Error?</v>
      </c>
    </row>
    <row r="718" spans="1:4" x14ac:dyDescent="0.2">
      <c r="A718" s="55">
        <v>657</v>
      </c>
      <c r="B718" s="1231">
        <f>'Expenditures 15-22'!C14</f>
        <v>44886</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947128</v>
      </c>
      <c r="C720" s="14" t="s">
        <v>671</v>
      </c>
      <c r="D720" s="14" t="str">
        <f t="shared" si="10"/>
        <v>Error?</v>
      </c>
    </row>
    <row r="721" spans="1:4" x14ac:dyDescent="0.2">
      <c r="A721" s="55">
        <v>660</v>
      </c>
      <c r="B721" s="1231">
        <f>'Expenditures 15-22'!C36</f>
        <v>12300</v>
      </c>
      <c r="D721" s="14" t="str">
        <f t="shared" si="10"/>
        <v>Error?</v>
      </c>
    </row>
    <row r="722" spans="1:4" x14ac:dyDescent="0.2">
      <c r="A722" s="55">
        <v>661</v>
      </c>
      <c r="B722" s="1231">
        <f>'Expenditures 15-22'!C37</f>
        <v>34406</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46706</v>
      </c>
      <c r="C727" s="14" t="s">
        <v>671</v>
      </c>
      <c r="D727" s="14" t="str">
        <f t="shared" si="10"/>
        <v>Error?</v>
      </c>
    </row>
    <row r="728" spans="1:4" x14ac:dyDescent="0.2">
      <c r="A728" s="55">
        <v>667</v>
      </c>
      <c r="B728" s="1231">
        <f>'Expenditures 15-22'!C44</f>
        <v>22124</v>
      </c>
      <c r="D728" s="14" t="str">
        <f t="shared" si="10"/>
        <v>Error?</v>
      </c>
    </row>
    <row r="729" spans="1:4" x14ac:dyDescent="0.2">
      <c r="A729" s="55">
        <v>668</v>
      </c>
      <c r="B729" s="1231">
        <f>'Expenditures 15-22'!C45</f>
        <v>29533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51657</v>
      </c>
      <c r="C731" s="14" t="s">
        <v>671</v>
      </c>
      <c r="D731" s="14" t="str">
        <f t="shared" si="10"/>
        <v>Error?</v>
      </c>
    </row>
    <row r="732" spans="1:4" x14ac:dyDescent="0.2">
      <c r="A732" s="55">
        <v>671</v>
      </c>
      <c r="B732" s="1231">
        <f>'Expenditures 15-22'!C49</f>
        <v>2471</v>
      </c>
      <c r="D732" s="14" t="str">
        <f t="shared" si="10"/>
        <v>Error?</v>
      </c>
    </row>
    <row r="733" spans="1:4" x14ac:dyDescent="0.2">
      <c r="A733" s="55">
        <v>672</v>
      </c>
      <c r="B733" s="1231">
        <f>'Expenditures 15-22'!C50</f>
        <v>95525</v>
      </c>
      <c r="D733" s="14" t="str">
        <f t="shared" si="10"/>
        <v>Error?</v>
      </c>
    </row>
    <row r="734" spans="1:4" x14ac:dyDescent="0.2">
      <c r="A734" s="55">
        <v>673</v>
      </c>
      <c r="B734" s="1231">
        <f>'Expenditures 15-22'!C53</f>
        <v>97996</v>
      </c>
      <c r="C734" s="14" t="s">
        <v>671</v>
      </c>
      <c r="D734" s="14" t="str">
        <f t="shared" si="10"/>
        <v>Error?</v>
      </c>
    </row>
    <row r="735" spans="1:4" x14ac:dyDescent="0.2">
      <c r="A735" s="55">
        <v>674</v>
      </c>
      <c r="B735" s="1231">
        <f>'Expenditures 15-22'!C55</f>
        <v>246333</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246333</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34003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34407</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68410</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31465</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31465</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542567</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1489695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182270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9889</v>
      </c>
      <c r="D775" s="14" t="str">
        <f t="shared" si="11"/>
        <v>Error?</v>
      </c>
    </row>
    <row r="776" spans="1:4" x14ac:dyDescent="0.2">
      <c r="A776" s="55">
        <v>715</v>
      </c>
      <c r="B776" s="1231">
        <f>'Expenditures 15-22'!D14</f>
        <v>2813</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243848</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4896</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3270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8166</v>
      </c>
      <c r="C785" s="14" t="s">
        <v>671</v>
      </c>
      <c r="D785" s="14" t="str">
        <f t="shared" si="11"/>
        <v>Error?</v>
      </c>
    </row>
    <row r="786" spans="1:4" x14ac:dyDescent="0.2">
      <c r="A786" s="55">
        <v>725</v>
      </c>
      <c r="B786" s="1231">
        <f>'Expenditures 15-22'!D44</f>
        <v>3998</v>
      </c>
      <c r="D786" s="14" t="str">
        <f t="shared" si="11"/>
        <v>Error?</v>
      </c>
    </row>
    <row r="787" spans="1:4" x14ac:dyDescent="0.2">
      <c r="A787" s="55">
        <v>726</v>
      </c>
      <c r="B787" s="1231">
        <f>'Expenditures 15-22'!D45</f>
        <v>32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4030</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14961</v>
      </c>
      <c r="D791" s="14" t="str">
        <f t="shared" si="11"/>
        <v>Error?</v>
      </c>
    </row>
    <row r="792" spans="1:4" x14ac:dyDescent="0.2">
      <c r="A792" s="55">
        <v>731</v>
      </c>
      <c r="B792" s="1231">
        <f>'Expenditures 15-22'!D53</f>
        <v>14961</v>
      </c>
      <c r="C792" s="14" t="s">
        <v>671</v>
      </c>
      <c r="D792" s="14" t="str">
        <f t="shared" si="11"/>
        <v>Error?</v>
      </c>
    </row>
    <row r="793" spans="1:4" x14ac:dyDescent="0.2">
      <c r="A793" s="55">
        <v>732</v>
      </c>
      <c r="B793" s="1231">
        <f>'Expenditures 15-22'!D55</f>
        <v>55202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55202</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1984</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2062</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84421</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328269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17311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9868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27209</v>
      </c>
      <c r="C836" s="14" t="s">
        <v>671</v>
      </c>
      <c r="D836" s="14" t="str">
        <f t="shared" si="12"/>
        <v>Error?</v>
      </c>
    </row>
    <row r="837" spans="1:4" x14ac:dyDescent="0.2">
      <c r="A837" s="55">
        <v>776</v>
      </c>
      <c r="B837" s="1231">
        <f>'Expenditures 15-22'!E36</f>
        <v>46</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72</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26400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26518</v>
      </c>
      <c r="C843" s="14" t="s">
        <v>671</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1874</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1874</v>
      </c>
      <c r="C847" s="14" t="s">
        <v>671</v>
      </c>
      <c r="D847" s="14" t="str">
        <f t="shared" si="12"/>
        <v>Error?</v>
      </c>
    </row>
    <row r="848" spans="1:4" x14ac:dyDescent="0.2">
      <c r="A848" s="55">
        <v>787</v>
      </c>
      <c r="B848" s="1231">
        <f>'Expenditures 15-22'!E49</f>
        <v>90832</v>
      </c>
      <c r="D848" s="14" t="str">
        <f t="shared" si="12"/>
        <v>Error?</v>
      </c>
    </row>
    <row r="849" spans="1:4" x14ac:dyDescent="0.2">
      <c r="A849" s="55">
        <v>788</v>
      </c>
      <c r="B849" s="1231">
        <f>'Expenditures 15-22'!E50</f>
        <v>8356</v>
      </c>
      <c r="D849" s="14" t="str">
        <f t="shared" si="12"/>
        <v>Error?</v>
      </c>
    </row>
    <row r="850" spans="1:4" x14ac:dyDescent="0.2">
      <c r="A850" s="55">
        <v>789</v>
      </c>
      <c r="B850" s="1231">
        <f>'Expenditures 15-22'!E53</f>
        <v>99188</v>
      </c>
      <c r="C850" s="14" t="s">
        <v>671</v>
      </c>
      <c r="D850" s="14" t="str">
        <f t="shared" si="12"/>
        <v>Error?</v>
      </c>
    </row>
    <row r="851" spans="1:4" x14ac:dyDescent="0.2">
      <c r="A851" s="55">
        <v>790</v>
      </c>
      <c r="B851" s="1231">
        <f>'Expenditures 15-22'!E55</f>
        <v>6595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6595</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82</v>
      </c>
      <c r="D855" s="14" t="str">
        <f t="shared" si="12"/>
        <v>Error?</v>
      </c>
    </row>
    <row r="856" spans="1:4" x14ac:dyDescent="0.2">
      <c r="A856" s="55">
        <v>795</v>
      </c>
      <c r="B856" s="1231">
        <f>'Expenditures 15-22'!E61</f>
        <v>19942</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1908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21932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17631</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17631</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173738</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200947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40876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3151</v>
      </c>
      <c r="D891" s="14" t="str">
        <f t="shared" si="12"/>
        <v>Error?</v>
      </c>
    </row>
    <row r="892" spans="1:4" x14ac:dyDescent="0.2">
      <c r="A892" s="55">
        <v>831</v>
      </c>
      <c r="B892" s="1231">
        <f>'Expenditures 15-22'!F14</f>
        <v>7131</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52632</v>
      </c>
      <c r="C894" s="14" t="s">
        <v>671</v>
      </c>
      <c r="D894" s="14" t="str">
        <f t="shared" si="12"/>
        <v>Error?</v>
      </c>
    </row>
    <row r="895" spans="1:4" x14ac:dyDescent="0.2">
      <c r="A895" s="55">
        <v>834</v>
      </c>
      <c r="B895" s="1231">
        <f>'Expenditures 15-22'!F36</f>
        <v>77</v>
      </c>
      <c r="D895" s="14" t="str">
        <f t="shared" ref="D895:D958" si="13">IF(ISBLANK(B895),"OK",IF(A895-B895=0,"OK","Error?"))</f>
        <v>Error?</v>
      </c>
    </row>
    <row r="896" spans="1:4" x14ac:dyDescent="0.2">
      <c r="A896" s="55">
        <v>835</v>
      </c>
      <c r="B896" s="1231">
        <f>'Expenditures 15-22'!F37</f>
        <v>147</v>
      </c>
      <c r="D896" s="14" t="str">
        <f t="shared" si="13"/>
        <v>Error?</v>
      </c>
    </row>
    <row r="897" spans="1:4" x14ac:dyDescent="0.2">
      <c r="A897" s="55">
        <v>836</v>
      </c>
      <c r="B897" s="1231">
        <f>'Expenditures 15-22'!F38</f>
        <v>407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1012</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1643</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2154</v>
      </c>
      <c r="D903" s="14" t="str">
        <f t="shared" si="13"/>
        <v>Error?</v>
      </c>
    </row>
    <row r="904" spans="1:4" x14ac:dyDescent="0.2">
      <c r="A904" s="55">
        <v>843</v>
      </c>
      <c r="B904" s="1231">
        <f>'Expenditures 15-22'!F46</f>
        <v>2375</v>
      </c>
      <c r="D904" s="14" t="str">
        <f t="shared" si="13"/>
        <v>Error?</v>
      </c>
    </row>
    <row r="905" spans="1:4" x14ac:dyDescent="0.2">
      <c r="A905" s="55">
        <v>844</v>
      </c>
      <c r="B905" s="1231">
        <f>'Expenditures 15-22'!F47</f>
        <v>4529</v>
      </c>
      <c r="C905" s="14" t="s">
        <v>671</v>
      </c>
      <c r="D905" s="14" t="str">
        <f t="shared" si="13"/>
        <v>Error?</v>
      </c>
    </row>
    <row r="906" spans="1:4" x14ac:dyDescent="0.2">
      <c r="A906" s="55">
        <v>845</v>
      </c>
      <c r="B906" s="1231">
        <f>'Expenditures 15-22'!F49</f>
        <v>2175</v>
      </c>
      <c r="D906" s="14" t="str">
        <f t="shared" si="13"/>
        <v>Error?</v>
      </c>
    </row>
    <row r="907" spans="1:4" x14ac:dyDescent="0.2">
      <c r="A907" s="55">
        <v>846</v>
      </c>
      <c r="B907" s="1231">
        <f>'Expenditures 15-22'!F50</f>
        <v>1926</v>
      </c>
      <c r="D907" s="14" t="str">
        <f t="shared" si="13"/>
        <v>Error?</v>
      </c>
    </row>
    <row r="908" spans="1:4" x14ac:dyDescent="0.2">
      <c r="A908" s="55">
        <v>847</v>
      </c>
      <c r="B908" s="1231">
        <f>'Expenditures 15-22'!F53</f>
        <v>4101</v>
      </c>
      <c r="C908" s="14" t="s">
        <v>671</v>
      </c>
      <c r="D908" s="14" t="str">
        <f t="shared" si="13"/>
        <v>Error?</v>
      </c>
    </row>
    <row r="909" spans="1:4" x14ac:dyDescent="0.2">
      <c r="A909" s="55">
        <v>848</v>
      </c>
      <c r="B909" s="1231">
        <f>'Expenditures 15-22'!F55</f>
        <v>1215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1215</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435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47073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47508</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17414</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17414</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76410</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129042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33172</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33172</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33172</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33172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1540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3703</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5243</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90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90</v>
      </c>
      <c r="C1021" s="14" t="s">
        <v>671</v>
      </c>
      <c r="D1021" s="14" t="str">
        <f t="shared" si="14"/>
        <v>Error?</v>
      </c>
    </row>
    <row r="1022" spans="1:4" x14ac:dyDescent="0.2">
      <c r="A1022" s="55">
        <v>961</v>
      </c>
      <c r="B1022" s="1231">
        <f>'Expenditures 15-22'!H49</f>
        <v>11235</v>
      </c>
      <c r="D1022" s="14" t="str">
        <f t="shared" si="14"/>
        <v>Error?</v>
      </c>
    </row>
    <row r="1023" spans="1:4" x14ac:dyDescent="0.2">
      <c r="A1023" s="55">
        <v>962</v>
      </c>
      <c r="B1023" s="1231">
        <f>'Expenditures 15-22'!H50</f>
        <v>1796</v>
      </c>
      <c r="D1023" s="14" t="str">
        <f t="shared" ref="D1023:D1086" si="15">IF(ISBLANK(B1023),"OK",IF(A1023-B1023=0,"OK","Error?"))</f>
        <v>Error?</v>
      </c>
    </row>
    <row r="1024" spans="1:4" x14ac:dyDescent="0.2">
      <c r="A1024" s="55">
        <v>963</v>
      </c>
      <c r="B1024" s="1231">
        <f>'Expenditures 15-22'!H53</f>
        <v>13031</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13121</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115124</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133488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909388</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59643</v>
      </c>
      <c r="C1105" s="14" t="s">
        <v>671</v>
      </c>
      <c r="D1105" s="14" t="str">
        <f t="shared" si="16"/>
        <v>Error?</v>
      </c>
    </row>
    <row r="1106" spans="1:4" x14ac:dyDescent="0.2">
      <c r="A1106" s="55">
        <v>1045</v>
      </c>
      <c r="B1106" s="1231">
        <f>'Expenditures 15-22'!K14</f>
        <v>68401</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1276060</v>
      </c>
      <c r="C1108" s="14" t="s">
        <v>671</v>
      </c>
      <c r="D1108" s="14" t="str">
        <f t="shared" si="16"/>
        <v>Error?</v>
      </c>
    </row>
    <row r="1109" spans="1:4" x14ac:dyDescent="0.2">
      <c r="A1109" s="55">
        <v>1048</v>
      </c>
      <c r="B1109" s="1231">
        <f>'Expenditures 15-22'!K36</f>
        <v>12423</v>
      </c>
      <c r="C1109" s="14" t="s">
        <v>671</v>
      </c>
      <c r="D1109" s="14" t="str">
        <f t="shared" si="16"/>
        <v>Error?</v>
      </c>
    </row>
    <row r="1110" spans="1:4" x14ac:dyDescent="0.2">
      <c r="A1110" s="55">
        <v>1049</v>
      </c>
      <c r="B1110" s="1231">
        <f>'Expenditures 15-22'!K37</f>
        <v>39449</v>
      </c>
      <c r="C1110" s="14" t="s">
        <v>671</v>
      </c>
      <c r="D1110" s="14" t="str">
        <f t="shared" si="16"/>
        <v>Error?</v>
      </c>
    </row>
    <row r="1111" spans="1:4" x14ac:dyDescent="0.2">
      <c r="A1111" s="55">
        <v>1050</v>
      </c>
      <c r="B1111" s="1231">
        <f>'Expenditures 15-22'!K38</f>
        <v>479</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30682</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83033</v>
      </c>
      <c r="C1115" s="14" t="s">
        <v>671</v>
      </c>
      <c r="D1115" s="14" t="str">
        <f t="shared" si="16"/>
        <v>Error?</v>
      </c>
    </row>
    <row r="1116" spans="1:4" x14ac:dyDescent="0.2">
      <c r="A1116" s="55">
        <v>1055</v>
      </c>
      <c r="B1116" s="1231">
        <f>'Expenditures 15-22'!K44</f>
        <v>26122</v>
      </c>
      <c r="C1116" s="14" t="s">
        <v>671</v>
      </c>
      <c r="D1116" s="14" t="str">
        <f t="shared" si="16"/>
        <v>Error?</v>
      </c>
    </row>
    <row r="1117" spans="1:4" x14ac:dyDescent="0.2">
      <c r="A1117" s="55">
        <v>1056</v>
      </c>
      <c r="B1117" s="1231">
        <f>'Expenditures 15-22'!K45</f>
        <v>33683</v>
      </c>
      <c r="C1117" s="14" t="s">
        <v>671</v>
      </c>
      <c r="D1117" s="14" t="str">
        <f t="shared" si="16"/>
        <v>Error?</v>
      </c>
    </row>
    <row r="1118" spans="1:4" x14ac:dyDescent="0.2">
      <c r="A1118" s="55">
        <v>1057</v>
      </c>
      <c r="B1118" s="1231">
        <f>'Expenditures 15-22'!K46</f>
        <v>2375</v>
      </c>
      <c r="C1118" s="14" t="s">
        <v>671</v>
      </c>
      <c r="D1118" s="14" t="str">
        <f t="shared" si="16"/>
        <v>Error?</v>
      </c>
    </row>
    <row r="1119" spans="1:4" x14ac:dyDescent="0.2">
      <c r="A1119" s="55">
        <v>1058</v>
      </c>
      <c r="B1119" s="1231">
        <f>'Expenditures 15-22'!K47</f>
        <v>62180</v>
      </c>
      <c r="C1119" s="14" t="s">
        <v>671</v>
      </c>
      <c r="D1119" s="14" t="str">
        <f t="shared" si="16"/>
        <v>Error?</v>
      </c>
    </row>
    <row r="1120" spans="1:4" x14ac:dyDescent="0.2">
      <c r="A1120" s="55">
        <v>1059</v>
      </c>
      <c r="B1120" s="1231">
        <f>'Expenditures 15-22'!K49</f>
        <v>106713</v>
      </c>
      <c r="C1120" s="14" t="s">
        <v>671</v>
      </c>
      <c r="D1120" s="14" t="str">
        <f t="shared" si="16"/>
        <v>Error?</v>
      </c>
    </row>
    <row r="1121" spans="1:4" x14ac:dyDescent="0.2">
      <c r="A1121" s="55">
        <v>1060</v>
      </c>
      <c r="B1121" s="1231">
        <f>'Expenditures 15-22'!K50</f>
        <v>122564</v>
      </c>
      <c r="C1121" s="14" t="s">
        <v>671</v>
      </c>
      <c r="D1121" s="14" t="str">
        <f t="shared" si="16"/>
        <v>Error?</v>
      </c>
    </row>
    <row r="1122" spans="1:4" x14ac:dyDescent="0.2">
      <c r="A1122" s="55">
        <v>1061</v>
      </c>
      <c r="B1122" s="1231">
        <f>'Expenditures 15-22'!K53</f>
        <v>229277</v>
      </c>
      <c r="C1122" s="14" t="s">
        <v>671</v>
      </c>
      <c r="D1122" s="14" t="str">
        <f t="shared" si="16"/>
        <v>Error?</v>
      </c>
    </row>
    <row r="1123" spans="1:4" x14ac:dyDescent="0.2">
      <c r="A1123" s="55">
        <v>1062</v>
      </c>
      <c r="B1123" s="1231">
        <f>'Expenditures 15-22'!K55</f>
        <v>309345</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309345</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34598</v>
      </c>
      <c r="C1127" s="14" t="s">
        <v>671</v>
      </c>
      <c r="D1127" s="14" t="str">
        <f t="shared" si="16"/>
        <v>Error?</v>
      </c>
    </row>
    <row r="1128" spans="1:4" x14ac:dyDescent="0.2">
      <c r="A1128" s="55">
        <v>1067</v>
      </c>
      <c r="B1128" s="1231">
        <f>'Expenditures 15-22'!K61</f>
        <v>19942</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85372</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139912</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99682</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99682</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923429</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115124</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2314613</v>
      </c>
      <c r="C1152" s="14" t="s">
        <v>671</v>
      </c>
      <c r="D1152" s="14" t="str">
        <f t="shared" si="17"/>
        <v>Error?</v>
      </c>
    </row>
    <row r="1153" spans="1:4" x14ac:dyDescent="0.2">
      <c r="A1153" s="55">
        <v>1092</v>
      </c>
      <c r="B1153" s="1231">
        <f>'Expenditures 15-22'!K115</f>
        <v>-121371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83231</v>
      </c>
      <c r="D1221" s="14" t="str">
        <f t="shared" si="18"/>
        <v>Error?</v>
      </c>
    </row>
    <row r="1222" spans="1:4" x14ac:dyDescent="0.2">
      <c r="A1222" s="83">
        <v>1161</v>
      </c>
      <c r="D1222" s="14" t="str">
        <f t="shared" si="18"/>
        <v>OK</v>
      </c>
    </row>
    <row r="1223" spans="1:4" x14ac:dyDescent="0.2">
      <c r="A1223" s="55">
        <v>1162</v>
      </c>
      <c r="B1223" s="1231">
        <f>'Expenditures 15-22'!C127</f>
        <v>83231</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83231</v>
      </c>
      <c r="C1225" s="14" t="s">
        <v>671</v>
      </c>
      <c r="D1225" s="14" t="str">
        <f t="shared" si="18"/>
        <v>Error?</v>
      </c>
    </row>
    <row r="1226" spans="1:4" x14ac:dyDescent="0.2">
      <c r="A1226" s="55">
        <v>1165</v>
      </c>
      <c r="B1226" s="1231">
        <f>'Expenditures 15-22'!C150</f>
        <v>83231</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671</v>
      </c>
      <c r="D1233" s="14" t="str">
        <f t="shared" si="18"/>
        <v>Error?</v>
      </c>
    </row>
    <row r="1234" spans="1:4" x14ac:dyDescent="0.2">
      <c r="A1234" s="55">
        <v>1173</v>
      </c>
      <c r="B1234" s="1231">
        <f>'Expenditures 15-22'!D150</f>
        <v>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80473</v>
      </c>
      <c r="D1237" s="14" t="str">
        <f t="shared" si="18"/>
        <v>Error?</v>
      </c>
    </row>
    <row r="1238" spans="1:4" x14ac:dyDescent="0.2">
      <c r="A1238" s="83">
        <v>1177</v>
      </c>
      <c r="D1238" s="14" t="str">
        <f t="shared" si="18"/>
        <v>OK</v>
      </c>
    </row>
    <row r="1239" spans="1:4" x14ac:dyDescent="0.2">
      <c r="A1239" s="55">
        <v>1178</v>
      </c>
      <c r="B1239" s="1231">
        <f>'Expenditures 15-22'!E127</f>
        <v>80473</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80473</v>
      </c>
      <c r="C1241" s="14" t="s">
        <v>671</v>
      </c>
      <c r="D1241" s="14" t="str">
        <f t="shared" si="18"/>
        <v>Error?</v>
      </c>
    </row>
    <row r="1242" spans="1:4" x14ac:dyDescent="0.2">
      <c r="A1242" s="55">
        <v>1181</v>
      </c>
      <c r="B1242" s="1231">
        <f>'Expenditures 15-22'!E150</f>
        <v>80473</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102078</v>
      </c>
      <c r="D1245" s="14" t="str">
        <f t="shared" si="18"/>
        <v>Error?</v>
      </c>
    </row>
    <row r="1246" spans="1:4" x14ac:dyDescent="0.2">
      <c r="A1246" s="83">
        <v>1185</v>
      </c>
      <c r="D1246" s="14" t="str">
        <f t="shared" si="18"/>
        <v>OK</v>
      </c>
    </row>
    <row r="1247" spans="1:4" x14ac:dyDescent="0.2">
      <c r="A1247" s="55">
        <v>1186</v>
      </c>
      <c r="B1247" s="1231">
        <f>'Expenditures 15-22'!F127</f>
        <v>102078</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102078</v>
      </c>
      <c r="C1249" s="14" t="s">
        <v>671</v>
      </c>
      <c r="D1249" s="14" t="str">
        <f t="shared" si="18"/>
        <v>Error?</v>
      </c>
    </row>
    <row r="1250" spans="1:4" x14ac:dyDescent="0.2">
      <c r="A1250" s="55">
        <v>1189</v>
      </c>
      <c r="B1250" s="1231">
        <f>'Expenditures 15-22'!F150</f>
        <v>102078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14880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14880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14880</v>
      </c>
      <c r="C1258" s="14" t="s">
        <v>671</v>
      </c>
      <c r="D1258" s="14" t="str">
        <f t="shared" si="18"/>
        <v>Error?</v>
      </c>
    </row>
    <row r="1259" spans="1:4" x14ac:dyDescent="0.2">
      <c r="A1259" s="55">
        <v>1198</v>
      </c>
      <c r="B1259" s="1231">
        <f>'Expenditures 15-22'!G150</f>
        <v>14880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280662</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280662</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280662</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280662</v>
      </c>
      <c r="C1288" s="14" t="s">
        <v>671</v>
      </c>
      <c r="D1288" s="14" t="str">
        <f t="shared" si="19"/>
        <v>Error?</v>
      </c>
    </row>
    <row r="1289" spans="1:4" x14ac:dyDescent="0.2">
      <c r="A1289" s="55">
        <v>1228</v>
      </c>
      <c r="B1289" s="1231">
        <f>'Expenditures 15-22'!K151</f>
        <v>-34640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131295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429659</v>
      </c>
      <c r="D1315" s="14" t="str">
        <f t="shared" si="19"/>
        <v>Error?</v>
      </c>
    </row>
    <row r="1316" spans="1:4" x14ac:dyDescent="0.2">
      <c r="A1316" s="55">
        <v>1255</v>
      </c>
      <c r="B1316" s="1231">
        <f>'Expenditures 15-22'!H165</f>
        <v>2592</v>
      </c>
      <c r="D1316" s="14" t="str">
        <f t="shared" si="19"/>
        <v>Error?</v>
      </c>
    </row>
    <row r="1317" spans="1:4" x14ac:dyDescent="0.2">
      <c r="A1317" s="55">
        <v>1256</v>
      </c>
      <c r="B1317" s="1231">
        <f>'Expenditures 15-22'!H166</f>
        <v>563546</v>
      </c>
      <c r="C1317" s="14" t="s">
        <v>671</v>
      </c>
      <c r="D1317" s="14" t="str">
        <f t="shared" si="19"/>
        <v>Error?</v>
      </c>
    </row>
    <row r="1318" spans="1:4" x14ac:dyDescent="0.2">
      <c r="A1318" s="55">
        <v>1257</v>
      </c>
      <c r="B1318" s="1231">
        <f>'Expenditures 15-22'!H168</f>
        <v>563546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131295</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429659</v>
      </c>
      <c r="C1329" s="14" t="s">
        <v>671</v>
      </c>
      <c r="D1329" s="14" t="str">
        <f t="shared" si="19"/>
        <v>Error?</v>
      </c>
    </row>
    <row r="1330" spans="1:4" x14ac:dyDescent="0.2">
      <c r="A1330" s="55">
        <v>1269</v>
      </c>
      <c r="B1330" s="1231">
        <f>'Expenditures 15-22'!K165</f>
        <v>2592</v>
      </c>
      <c r="C1330" s="14" t="s">
        <v>671</v>
      </c>
      <c r="D1330" s="14" t="str">
        <f t="shared" si="19"/>
        <v>Error?</v>
      </c>
    </row>
    <row r="1331" spans="1:4" x14ac:dyDescent="0.2">
      <c r="A1331" s="55">
        <v>1270</v>
      </c>
      <c r="B1331" s="1231">
        <f>'Expenditures 15-22'!K166</f>
        <v>563546</v>
      </c>
      <c r="C1331" s="14" t="s">
        <v>671</v>
      </c>
      <c r="D1331" s="14" t="str">
        <f t="shared" si="19"/>
        <v>Error?</v>
      </c>
    </row>
    <row r="1332" spans="1:4" x14ac:dyDescent="0.2">
      <c r="A1332" s="55">
        <v>1271</v>
      </c>
      <c r="B1332" s="1231">
        <f>'Expenditures 15-22'!K168</f>
        <v>563546</v>
      </c>
      <c r="C1332" s="14" t="s">
        <v>671</v>
      </c>
      <c r="D1332" s="14" t="str">
        <f t="shared" si="19"/>
        <v>Error?</v>
      </c>
    </row>
    <row r="1333" spans="1:4" x14ac:dyDescent="0.2">
      <c r="A1333" s="55">
        <v>1272</v>
      </c>
      <c r="B1333" s="1231">
        <f>'Expenditures 15-22'!K169</f>
        <v>-33210</v>
      </c>
      <c r="C1333" s="14" t="s">
        <v>671</v>
      </c>
      <c r="D1333" s="14" t="str">
        <f t="shared" si="19"/>
        <v>Error?</v>
      </c>
    </row>
    <row r="1334" spans="1:4" x14ac:dyDescent="0.2">
      <c r="A1334" s="83">
        <v>1273</v>
      </c>
      <c r="D1334" s="14" t="str">
        <f t="shared" si="19"/>
        <v>OK</v>
      </c>
    </row>
    <row r="1335" spans="1:4" x14ac:dyDescent="0.2">
      <c r="A1335" s="55">
        <v>1274</v>
      </c>
      <c r="B1335" s="1231">
        <f>'Expenditures 15-22'!C176</f>
        <v>52431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52431</v>
      </c>
      <c r="C1339" s="14" t="s">
        <v>671</v>
      </c>
      <c r="D1339" s="14" t="str">
        <f t="shared" si="19"/>
        <v>Error?</v>
      </c>
    </row>
    <row r="1340" spans="1:4" x14ac:dyDescent="0.2">
      <c r="A1340" s="55">
        <v>1279</v>
      </c>
      <c r="B1340" s="1231">
        <f>'Expenditures 15-22'!C204</f>
        <v>52431</v>
      </c>
      <c r="C1340" s="14" t="s">
        <v>671</v>
      </c>
      <c r="D1340" s="14" t="str">
        <f t="shared" si="19"/>
        <v>Error?</v>
      </c>
    </row>
    <row r="1341" spans="1:4" x14ac:dyDescent="0.2">
      <c r="A1341" s="55">
        <v>1280</v>
      </c>
      <c r="B1341" s="1231">
        <f>'Expenditures 15-22'!D176</f>
        <v>1990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1990</v>
      </c>
      <c r="C1345" s="14" t="s">
        <v>671</v>
      </c>
      <c r="D1345" s="14" t="str">
        <f t="shared" si="20"/>
        <v>Error?</v>
      </c>
    </row>
    <row r="1346" spans="1:4" x14ac:dyDescent="0.2">
      <c r="A1346" s="55">
        <v>1285</v>
      </c>
      <c r="B1346" s="1231">
        <f>'Expenditures 15-22'!D204</f>
        <v>1990</v>
      </c>
      <c r="C1346" s="14" t="s">
        <v>671</v>
      </c>
      <c r="D1346" s="14" t="str">
        <f t="shared" si="20"/>
        <v>Error?</v>
      </c>
    </row>
    <row r="1347" spans="1:4" x14ac:dyDescent="0.2">
      <c r="A1347" s="55">
        <v>1286</v>
      </c>
      <c r="B1347" s="1231">
        <f>'Expenditures 15-22'!E176</f>
        <v>66848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66848</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66848</v>
      </c>
      <c r="C1353" s="14" t="s">
        <v>671</v>
      </c>
      <c r="D1353" s="14" t="str">
        <f t="shared" si="20"/>
        <v>Error?</v>
      </c>
    </row>
    <row r="1354" spans="1:4" x14ac:dyDescent="0.2">
      <c r="A1354" s="55">
        <v>1293</v>
      </c>
      <c r="B1354" s="1231">
        <f>'Expenditures 15-22'!F176</f>
        <v>19868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19868</v>
      </c>
      <c r="C1358" s="14" t="s">
        <v>671</v>
      </c>
      <c r="D1358" s="14" t="str">
        <f t="shared" si="20"/>
        <v>Error?</v>
      </c>
    </row>
    <row r="1359" spans="1:4" x14ac:dyDescent="0.2">
      <c r="A1359" s="55">
        <v>1298</v>
      </c>
      <c r="B1359" s="1231">
        <f>'Expenditures 15-22'!F204</f>
        <v>19868</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141137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141137</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141137</v>
      </c>
      <c r="C1388" s="14" t="s">
        <v>671</v>
      </c>
      <c r="D1388" s="14" t="str">
        <f t="shared" si="20"/>
        <v>Error?</v>
      </c>
    </row>
    <row r="1389" spans="1:4" x14ac:dyDescent="0.2">
      <c r="A1389" s="55">
        <v>1328</v>
      </c>
      <c r="B1389" s="1231">
        <f>'Expenditures 15-22'!K205</f>
        <v>-11383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676</v>
      </c>
      <c r="D1407" s="14" t="str">
        <f t="shared" ref="D1407:D1470" si="21">IF(ISBLANK(B1407),"OK",IF(A1407-B1407=0,"OK","Error?"))</f>
        <v>Error?</v>
      </c>
    </row>
    <row r="1408" spans="1:4" x14ac:dyDescent="0.2">
      <c r="A1408" s="55">
        <v>1347</v>
      </c>
      <c r="B1408" s="1231">
        <f>'Expenditures 15-22'!D217</f>
        <v>2181</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21809</v>
      </c>
      <c r="C1410" s="14" t="s">
        <v>671</v>
      </c>
      <c r="D1410" s="14" t="str">
        <f t="shared" si="21"/>
        <v>Error?</v>
      </c>
    </row>
    <row r="1411" spans="1:4" x14ac:dyDescent="0.2">
      <c r="A1411" s="55">
        <v>1350</v>
      </c>
      <c r="B1411" s="1231">
        <f>'Expenditures 15-22'!D226</f>
        <v>941</v>
      </c>
      <c r="D1411" s="14" t="str">
        <f t="shared" si="21"/>
        <v>Error?</v>
      </c>
    </row>
    <row r="1412" spans="1:4" x14ac:dyDescent="0.2">
      <c r="A1412" s="55">
        <v>1351</v>
      </c>
      <c r="B1412" s="1231">
        <f>'Expenditures 15-22'!D227</f>
        <v>374</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1315</v>
      </c>
      <c r="C1417" s="14" t="s">
        <v>671</v>
      </c>
      <c r="D1417" s="14" t="str">
        <f t="shared" si="21"/>
        <v>Error?</v>
      </c>
    </row>
    <row r="1418" spans="1:4" x14ac:dyDescent="0.2">
      <c r="A1418" s="55">
        <v>1357</v>
      </c>
      <c r="B1418" s="1231">
        <f>'Expenditures 15-22'!D234</f>
        <v>296</v>
      </c>
      <c r="D1418" s="14" t="str">
        <f t="shared" si="21"/>
        <v>Error?</v>
      </c>
    </row>
    <row r="1419" spans="1:4" x14ac:dyDescent="0.2">
      <c r="A1419" s="55">
        <v>1358</v>
      </c>
      <c r="B1419" s="1231">
        <f>'Expenditures 15-22'!D235</f>
        <v>4370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4666</v>
      </c>
      <c r="C1421" s="14" t="s">
        <v>671</v>
      </c>
      <c r="D1421" s="14" t="str">
        <f t="shared" si="21"/>
        <v>Error?</v>
      </c>
    </row>
    <row r="1422" spans="1:4" x14ac:dyDescent="0.2">
      <c r="A1422" s="55">
        <v>1361</v>
      </c>
      <c r="B1422" s="1231">
        <f>'Expenditures 15-22'!D239</f>
        <v>189</v>
      </c>
      <c r="D1422" s="14" t="str">
        <f t="shared" si="21"/>
        <v>Error?</v>
      </c>
    </row>
    <row r="1423" spans="1:4" x14ac:dyDescent="0.2">
      <c r="A1423" s="55">
        <v>1362</v>
      </c>
      <c r="B1423" s="1231">
        <f>'Expenditures 15-22'!D240</f>
        <v>2540</v>
      </c>
      <c r="D1423" s="14" t="str">
        <f t="shared" si="21"/>
        <v>Error?</v>
      </c>
    </row>
    <row r="1424" spans="1:4" x14ac:dyDescent="0.2">
      <c r="A1424" s="55">
        <v>1363</v>
      </c>
      <c r="B1424" s="1231">
        <f>'Expenditures 15-22'!D251</f>
        <v>4979</v>
      </c>
      <c r="C1424" s="14" t="s">
        <v>671</v>
      </c>
      <c r="D1424" s="14" t="str">
        <f t="shared" si="21"/>
        <v>Error?</v>
      </c>
    </row>
    <row r="1425" spans="1:4" x14ac:dyDescent="0.2">
      <c r="A1425" s="55">
        <v>1364</v>
      </c>
      <c r="B1425" s="1231">
        <f>'Expenditures 15-22'!D253</f>
        <v>12988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12988</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5557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16030</v>
      </c>
      <c r="D1431" s="14" t="str">
        <f t="shared" si="21"/>
        <v>Error?</v>
      </c>
    </row>
    <row r="1432" spans="1:4" x14ac:dyDescent="0.2">
      <c r="A1432" s="55">
        <v>1371</v>
      </c>
      <c r="B1432" s="1231">
        <f>'Expenditures 15-22'!D261</f>
        <v>7169</v>
      </c>
      <c r="D1432" s="14" t="str">
        <f t="shared" si="21"/>
        <v>Error?</v>
      </c>
    </row>
    <row r="1433" spans="1:4" x14ac:dyDescent="0.2">
      <c r="A1433" s="55">
        <v>1372</v>
      </c>
      <c r="B1433" s="1231">
        <f>'Expenditures 15-22'!D262</f>
        <v>5217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33973</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5146</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5146</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63067</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84876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676</v>
      </c>
      <c r="C1471" s="14" t="s">
        <v>671</v>
      </c>
      <c r="D1471" s="14" t="str">
        <f t="shared" ref="D1471:D1534" si="22">IF(ISBLANK(B1471),"OK",IF(A1471-B1471=0,"OK","Error?"))</f>
        <v>Error?</v>
      </c>
    </row>
    <row r="1472" spans="1:4" x14ac:dyDescent="0.2">
      <c r="A1472" s="55">
        <v>1411</v>
      </c>
      <c r="B1472" s="1231">
        <f>'Expenditures 15-22'!K217</f>
        <v>2181</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21809</v>
      </c>
      <c r="C1474" s="14" t="s">
        <v>671</v>
      </c>
      <c r="D1474" s="14" t="str">
        <f t="shared" si="22"/>
        <v>Error?</v>
      </c>
    </row>
    <row r="1475" spans="1:4" x14ac:dyDescent="0.2">
      <c r="A1475" s="55">
        <v>1414</v>
      </c>
      <c r="B1475" s="1231">
        <f>'Expenditures 15-22'!K226</f>
        <v>941</v>
      </c>
      <c r="C1475" s="14" t="s">
        <v>671</v>
      </c>
      <c r="D1475" s="14" t="str">
        <f t="shared" si="22"/>
        <v>Error?</v>
      </c>
    </row>
    <row r="1476" spans="1:4" x14ac:dyDescent="0.2">
      <c r="A1476" s="55">
        <v>1415</v>
      </c>
      <c r="B1476" s="1231">
        <f>'Expenditures 15-22'!K227</f>
        <v>374</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1315</v>
      </c>
      <c r="C1481" s="14" t="s">
        <v>671</v>
      </c>
      <c r="D1481" s="14" t="str">
        <f t="shared" si="22"/>
        <v>Error?</v>
      </c>
    </row>
    <row r="1482" spans="1:4" x14ac:dyDescent="0.2">
      <c r="A1482" s="55">
        <v>1421</v>
      </c>
      <c r="B1482" s="1231">
        <f>'Expenditures 15-22'!K234</f>
        <v>296</v>
      </c>
      <c r="C1482" s="14" t="s">
        <v>671</v>
      </c>
      <c r="D1482" s="14" t="str">
        <f t="shared" si="22"/>
        <v>Error?</v>
      </c>
    </row>
    <row r="1483" spans="1:4" x14ac:dyDescent="0.2">
      <c r="A1483" s="55">
        <v>1422</v>
      </c>
      <c r="B1483" s="1231">
        <f>'Expenditures 15-22'!K235</f>
        <v>4370</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4666</v>
      </c>
      <c r="C1485" s="14" t="s">
        <v>671</v>
      </c>
      <c r="D1485" s="14" t="str">
        <f t="shared" si="22"/>
        <v>Error?</v>
      </c>
    </row>
    <row r="1486" spans="1:4" x14ac:dyDescent="0.2">
      <c r="A1486" s="55">
        <v>1425</v>
      </c>
      <c r="B1486" s="1231">
        <f>'Expenditures 15-22'!K239</f>
        <v>189</v>
      </c>
      <c r="C1486" s="14" t="s">
        <v>671</v>
      </c>
      <c r="D1486" s="14" t="str">
        <f t="shared" si="22"/>
        <v>Error?</v>
      </c>
    </row>
    <row r="1487" spans="1:4" x14ac:dyDescent="0.2">
      <c r="A1487" s="55">
        <v>1426</v>
      </c>
      <c r="B1487" s="1231">
        <f>'Expenditures 15-22'!K240</f>
        <v>2540</v>
      </c>
      <c r="C1487" s="14" t="s">
        <v>671</v>
      </c>
      <c r="D1487" s="14" t="str">
        <f t="shared" si="22"/>
        <v>Error?</v>
      </c>
    </row>
    <row r="1488" spans="1:4" x14ac:dyDescent="0.2">
      <c r="A1488" s="55">
        <v>1427</v>
      </c>
      <c r="B1488" s="1231">
        <f>'Expenditures 15-22'!K251</f>
        <v>4979</v>
      </c>
      <c r="C1488" s="14" t="s">
        <v>671</v>
      </c>
      <c r="D1488" s="14" t="str">
        <f t="shared" si="22"/>
        <v>Error?</v>
      </c>
    </row>
    <row r="1489" spans="1:4" x14ac:dyDescent="0.2">
      <c r="A1489" s="55">
        <v>1428</v>
      </c>
      <c r="B1489" s="1231">
        <f>'Expenditures 15-22'!K253</f>
        <v>12988</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12988</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5557</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16030</v>
      </c>
      <c r="C1495" s="14" t="s">
        <v>671</v>
      </c>
      <c r="D1495" s="14" t="str">
        <f t="shared" si="22"/>
        <v>Error?</v>
      </c>
    </row>
    <row r="1496" spans="1:4" x14ac:dyDescent="0.2">
      <c r="A1496" s="55">
        <v>1435</v>
      </c>
      <c r="B1496" s="1231">
        <f>'Expenditures 15-22'!K261</f>
        <v>7169</v>
      </c>
      <c r="C1496" s="14" t="s">
        <v>671</v>
      </c>
      <c r="D1496" s="14" t="str">
        <f t="shared" si="22"/>
        <v>Error?</v>
      </c>
    </row>
    <row r="1497" spans="1:4" x14ac:dyDescent="0.2">
      <c r="A1497" s="55">
        <v>1436</v>
      </c>
      <c r="B1497" s="1231">
        <f>'Expenditures 15-22'!K262</f>
        <v>5217</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33973</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5146</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5146</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63067</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84876</v>
      </c>
      <c r="C1517" s="14" t="s">
        <v>671</v>
      </c>
      <c r="D1517" s="14" t="str">
        <f t="shared" si="22"/>
        <v>Error?</v>
      </c>
    </row>
    <row r="1518" spans="1:4" x14ac:dyDescent="0.2">
      <c r="A1518" s="55">
        <v>1457</v>
      </c>
      <c r="B1518" s="1231">
        <f>'Expenditures 15-22'!K289</f>
        <v>4552</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16125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16125</v>
      </c>
      <c r="C1547" s="14" t="s">
        <v>671</v>
      </c>
      <c r="D1547" s="14" t="str">
        <f t="shared" si="23"/>
        <v>Error?</v>
      </c>
    </row>
    <row r="1548" spans="1:4" x14ac:dyDescent="0.2">
      <c r="A1548" s="55">
        <v>1487</v>
      </c>
      <c r="B1548" s="1231">
        <f>'Expenditures 15-22'!G305</f>
        <v>16125</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16125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16125</v>
      </c>
      <c r="C1559" s="14" t="s">
        <v>671</v>
      </c>
      <c r="D1559" s="14" t="str">
        <f t="shared" si="23"/>
        <v>Error?</v>
      </c>
    </row>
    <row r="1560" spans="1:4" x14ac:dyDescent="0.2">
      <c r="A1560" s="55">
        <v>1499</v>
      </c>
      <c r="B1560" s="1231">
        <f>'Expenditures 15-22'!K305</f>
        <v>16125</v>
      </c>
      <c r="C1560" s="14" t="s">
        <v>671</v>
      </c>
      <c r="D1560" s="14" t="str">
        <f t="shared" si="23"/>
        <v>Error?</v>
      </c>
    </row>
    <row r="1561" spans="1:4" x14ac:dyDescent="0.2">
      <c r="A1561" s="55">
        <v>1500</v>
      </c>
      <c r="B1561" s="1231">
        <f>'Expenditures 15-22'!K306</f>
        <v>-16122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220615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285653</v>
      </c>
      <c r="C1630" s="14" t="s">
        <v>671</v>
      </c>
      <c r="D1630" s="14" t="str">
        <f t="shared" si="24"/>
        <v>Error?</v>
      </c>
    </row>
    <row r="1631" spans="1:4" x14ac:dyDescent="0.2">
      <c r="A1631" s="55">
        <v>1570</v>
      </c>
      <c r="B1631" s="1231">
        <f>'Acct Summary 7-8'!D79</f>
        <v>-65309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-37053</v>
      </c>
      <c r="C1644" s="14" t="s">
        <v>671</v>
      </c>
      <c r="D1644" s="14" t="str">
        <f t="shared" si="24"/>
        <v>Error?</v>
      </c>
    </row>
    <row r="1645" spans="1:4" x14ac:dyDescent="0.2">
      <c r="A1645" s="55">
        <v>1584</v>
      </c>
      <c r="B1645" s="1231">
        <f>'Acct Summary 7-8'!E79</f>
        <v>34888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13662</v>
      </c>
      <c r="C1658" s="14" t="s">
        <v>671</v>
      </c>
      <c r="D1658" s="14" t="str">
        <f t="shared" si="24"/>
        <v>Error?</v>
      </c>
    </row>
    <row r="1659" spans="1:4" x14ac:dyDescent="0.2">
      <c r="A1659" s="55">
        <v>1598</v>
      </c>
      <c r="B1659" s="1231">
        <f>'Acct Summary 7-8'!F79</f>
        <v>93543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82160</v>
      </c>
      <c r="C1672" s="14" t="s">
        <v>671</v>
      </c>
      <c r="D1672" s="14" t="str">
        <f t="shared" si="25"/>
        <v>Error?</v>
      </c>
    </row>
    <row r="1673" spans="1:4" x14ac:dyDescent="0.2">
      <c r="A1673" s="55">
        <v>1612</v>
      </c>
      <c r="B1673" s="1231">
        <f>'Acct Summary 7-8'!G79</f>
        <v>117246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121798</v>
      </c>
      <c r="C1686" s="14" t="s">
        <v>671</v>
      </c>
      <c r="D1686" s="14" t="str">
        <f t="shared" si="25"/>
        <v>Error?</v>
      </c>
    </row>
    <row r="1687" spans="1:4" x14ac:dyDescent="0.2">
      <c r="A1687" s="55">
        <v>1626</v>
      </c>
      <c r="B1687" s="1231">
        <f>'Acct Summary 7-8'!H79</f>
        <v>177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1497975</v>
      </c>
      <c r="C1744" s="14" t="s">
        <v>671</v>
      </c>
      <c r="D1744" s="14" t="str">
        <f t="shared" si="26"/>
        <v>Error?</v>
      </c>
    </row>
    <row r="1745" spans="1:5" x14ac:dyDescent="0.2">
      <c r="A1745" s="55">
        <v>1684</v>
      </c>
      <c r="B1745" s="1231">
        <f>'Tax Sched 24'!B5</f>
        <v>245860</v>
      </c>
      <c r="C1745" s="14" t="s">
        <v>671</v>
      </c>
      <c r="D1745" s="14" t="str">
        <f t="shared" si="26"/>
        <v>Error?</v>
      </c>
    </row>
    <row r="1746" spans="1:5" x14ac:dyDescent="0.2">
      <c r="A1746" s="55">
        <v>1685</v>
      </c>
      <c r="B1746" s="1231">
        <f>'Tax Sched 24'!B6</f>
        <v>530053</v>
      </c>
      <c r="C1746" s="14" t="s">
        <v>671</v>
      </c>
      <c r="D1746" s="14" t="str">
        <f t="shared" si="26"/>
        <v>Error?</v>
      </c>
    </row>
    <row r="1747" spans="1:5" x14ac:dyDescent="0.2">
      <c r="A1747" s="55">
        <v>1686</v>
      </c>
      <c r="B1747" s="1231">
        <f>'Tax Sched 24'!B7</f>
        <v>83089</v>
      </c>
      <c r="C1747" s="14" t="s">
        <v>671</v>
      </c>
      <c r="D1747" s="14" t="str">
        <f t="shared" si="26"/>
        <v>Error?</v>
      </c>
    </row>
    <row r="1748" spans="1:5" x14ac:dyDescent="0.2">
      <c r="A1748" s="55">
        <v>1687</v>
      </c>
      <c r="B1748" s="1231">
        <f>'Tax Sched 24'!B8</f>
        <v>44912</v>
      </c>
      <c r="C1748" s="14" t="s">
        <v>671</v>
      </c>
      <c r="D1748" s="14" t="str">
        <f t="shared" si="26"/>
        <v>Error?</v>
      </c>
    </row>
    <row r="1749" spans="1:5" x14ac:dyDescent="0.2">
      <c r="A1749" s="55">
        <v>1688</v>
      </c>
      <c r="B1749" s="1231">
        <f>'Tax Sched 24'!B10</f>
        <v>19297</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111696</v>
      </c>
      <c r="C1752" s="14" t="s">
        <v>671</v>
      </c>
      <c r="D1752" s="14" t="str">
        <f t="shared" si="26"/>
        <v>Error?</v>
      </c>
    </row>
    <row r="1753" spans="1:5" x14ac:dyDescent="0.2">
      <c r="A1753" s="55">
        <v>1692</v>
      </c>
      <c r="B1753" s="1231">
        <f>'Tax Sched 24'!B12</f>
        <v>5316</v>
      </c>
      <c r="C1753" s="14" t="s">
        <v>671</v>
      </c>
      <c r="D1753" s="14" t="str">
        <f t="shared" si="26"/>
        <v>Error?</v>
      </c>
    </row>
    <row r="1754" spans="1:5" x14ac:dyDescent="0.2">
      <c r="A1754" s="55">
        <v>1693</v>
      </c>
      <c r="B1754" s="1231">
        <f>'Tax Sched 24'!B14</f>
        <v>11570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2625447</v>
      </c>
      <c r="C1759" s="14" t="s">
        <v>671</v>
      </c>
      <c r="D1759" s="14" t="str">
        <f t="shared" si="26"/>
        <v>Error?</v>
      </c>
    </row>
    <row r="1760" spans="1:5" x14ac:dyDescent="0.2">
      <c r="A1760" s="55">
        <v>1699</v>
      </c>
      <c r="B1760" s="1231">
        <f>'Tax Sched 24'!D4</f>
        <v>1474711</v>
      </c>
      <c r="C1760" s="14" t="s">
        <v>671</v>
      </c>
      <c r="D1760" s="14" t="str">
        <f t="shared" si="26"/>
        <v>Error?</v>
      </c>
    </row>
    <row r="1761" spans="1:5" x14ac:dyDescent="0.2">
      <c r="A1761" s="55">
        <v>1700</v>
      </c>
      <c r="B1761" s="1231">
        <f>'Tax Sched 24'!D5</f>
        <v>242040</v>
      </c>
      <c r="C1761" s="14" t="s">
        <v>671</v>
      </c>
      <c r="D1761" s="14" t="str">
        <f t="shared" si="26"/>
        <v>Error?</v>
      </c>
    </row>
    <row r="1762" spans="1:5" s="80" customFormat="1" x14ac:dyDescent="0.2">
      <c r="A1762" s="55">
        <v>1701</v>
      </c>
      <c r="B1762" s="1231">
        <f>'Tax Sched 24'!D6</f>
        <v>522010</v>
      </c>
      <c r="C1762" s="14" t="s">
        <v>671</v>
      </c>
      <c r="D1762" s="14" t="str">
        <f t="shared" si="26"/>
        <v>Error?</v>
      </c>
      <c r="E1762" s="81"/>
    </row>
    <row r="1763" spans="1:5" x14ac:dyDescent="0.2">
      <c r="A1763" s="55">
        <v>1702</v>
      </c>
      <c r="B1763" s="1231">
        <f>'Tax Sched 24'!D7</f>
        <v>82587</v>
      </c>
      <c r="C1763" s="14" t="s">
        <v>671</v>
      </c>
      <c r="D1763" s="14" t="str">
        <f t="shared" si="26"/>
        <v>Error?</v>
      </c>
    </row>
    <row r="1764" spans="1:5" x14ac:dyDescent="0.2">
      <c r="A1764" s="55">
        <v>1703</v>
      </c>
      <c r="B1764" s="1231">
        <f>'Tax Sched 24'!D8</f>
        <v>44625</v>
      </c>
      <c r="C1764" s="14" t="s">
        <v>671</v>
      </c>
      <c r="D1764" s="14" t="str">
        <f t="shared" si="26"/>
        <v>Error?</v>
      </c>
    </row>
    <row r="1765" spans="1:5" x14ac:dyDescent="0.2">
      <c r="A1765" s="55">
        <v>1704</v>
      </c>
      <c r="B1765" s="1231">
        <f>'Tax Sched 24'!D10</f>
        <v>19001</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109187</v>
      </c>
      <c r="C1768" s="14" t="s">
        <v>671</v>
      </c>
      <c r="D1768" s="14" t="str">
        <f t="shared" si="26"/>
        <v>Error?</v>
      </c>
    </row>
    <row r="1769" spans="1:5" x14ac:dyDescent="0.2">
      <c r="A1769" s="55">
        <v>1708</v>
      </c>
      <c r="B1769" s="1231">
        <f>'Tax Sched 24'!D12</f>
        <v>5230</v>
      </c>
      <c r="C1769" s="14" t="s">
        <v>671</v>
      </c>
      <c r="D1769" s="14" t="str">
        <f t="shared" si="26"/>
        <v>Error?</v>
      </c>
    </row>
    <row r="1770" spans="1:5" x14ac:dyDescent="0.2">
      <c r="A1770" s="55">
        <v>1709</v>
      </c>
      <c r="B1770" s="1231">
        <f>'Tax Sched 24'!D14</f>
        <v>11402</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2585977</v>
      </c>
      <c r="C1775" s="14" t="s">
        <v>671</v>
      </c>
      <c r="D1775" s="14" t="str">
        <f t="shared" si="26"/>
        <v>Error?</v>
      </c>
    </row>
    <row r="1776" spans="1:5" x14ac:dyDescent="0.2">
      <c r="A1776" s="55">
        <v>1715</v>
      </c>
      <c r="B1776" s="1231">
        <f>'Tax Sched 24'!C4</f>
        <v>23264</v>
      </c>
      <c r="D1776" s="14" t="str">
        <f t="shared" si="26"/>
        <v>Error?</v>
      </c>
    </row>
    <row r="1777" spans="1:4" x14ac:dyDescent="0.2">
      <c r="A1777" s="55">
        <v>1716</v>
      </c>
      <c r="B1777" s="1231">
        <f>'Tax Sched 24'!C5</f>
        <v>3820</v>
      </c>
      <c r="D1777" s="14" t="str">
        <f t="shared" si="26"/>
        <v>Error?</v>
      </c>
    </row>
    <row r="1778" spans="1:4" x14ac:dyDescent="0.2">
      <c r="A1778" s="55">
        <v>1717</v>
      </c>
      <c r="B1778" s="1231">
        <f>'Tax Sched 24'!C6</f>
        <v>8043</v>
      </c>
      <c r="D1778" s="14" t="str">
        <f t="shared" si="26"/>
        <v>Error?</v>
      </c>
    </row>
    <row r="1779" spans="1:4" x14ac:dyDescent="0.2">
      <c r="A1779" s="55">
        <v>1718</v>
      </c>
      <c r="B1779" s="1231">
        <f>'Tax Sched 24'!C7</f>
        <v>502</v>
      </c>
      <c r="D1779" s="14" t="str">
        <f t="shared" si="26"/>
        <v>Error?</v>
      </c>
    </row>
    <row r="1780" spans="1:4" x14ac:dyDescent="0.2">
      <c r="A1780" s="55">
        <v>1719</v>
      </c>
      <c r="B1780" s="1231">
        <f>'Tax Sched 24'!C8</f>
        <v>287</v>
      </c>
      <c r="D1780" s="14" t="str">
        <f t="shared" si="26"/>
        <v>Error?</v>
      </c>
    </row>
    <row r="1781" spans="1:4" x14ac:dyDescent="0.2">
      <c r="A1781" s="55">
        <v>1720</v>
      </c>
      <c r="B1781" s="1231">
        <f>'Tax Sched 24'!C10</f>
        <v>296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2509</v>
      </c>
      <c r="D1784" s="14" t="str">
        <f t="shared" si="26"/>
        <v>Error?</v>
      </c>
    </row>
    <row r="1785" spans="1:4" x14ac:dyDescent="0.2">
      <c r="A1785" s="55">
        <v>1724</v>
      </c>
      <c r="B1785" s="1231">
        <f>'Tax Sched 24'!C12</f>
        <v>86</v>
      </c>
      <c r="D1785" s="14" t="str">
        <f t="shared" si="26"/>
        <v>Error?</v>
      </c>
    </row>
    <row r="1786" spans="1:4" x14ac:dyDescent="0.2">
      <c r="A1786" s="55">
        <v>1725</v>
      </c>
      <c r="B1786" s="1231">
        <f>'Tax Sched 24'!C14</f>
        <v>168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39470</v>
      </c>
      <c r="C1791" s="14" t="s">
        <v>671</v>
      </c>
      <c r="D1791" s="14" t="str">
        <f t="shared" ref="D1791:D1854" si="27">IF(ISBLANK(B1791),"OK",IF(A1791-B1791=0,"OK","Error?"))</f>
        <v>Error?</v>
      </c>
    </row>
    <row r="1792" spans="1:4" x14ac:dyDescent="0.2">
      <c r="A1792" s="55">
        <v>1731</v>
      </c>
      <c r="B1792" s="1231">
        <f>'Tax Sched 24'!F4</f>
        <v>1549435</v>
      </c>
      <c r="C1792" s="14" t="s">
        <v>671</v>
      </c>
      <c r="D1792" s="14" t="str">
        <f t="shared" si="27"/>
        <v>Error?</v>
      </c>
    </row>
    <row r="1793" spans="1:4" x14ac:dyDescent="0.2">
      <c r="A1793" s="55">
        <v>1732</v>
      </c>
      <c r="B1793" s="1231">
        <f>'Tax Sched 24'!F5</f>
        <v>254424</v>
      </c>
      <c r="C1793" s="14" t="s">
        <v>671</v>
      </c>
      <c r="D1793" s="14" t="str">
        <f t="shared" si="27"/>
        <v>Error?</v>
      </c>
    </row>
    <row r="1794" spans="1:4" x14ac:dyDescent="0.2">
      <c r="A1794" s="55">
        <v>1733</v>
      </c>
      <c r="B1794" s="1231">
        <f>'Tax Sched 24'!F6</f>
        <v>533024</v>
      </c>
      <c r="C1794" s="14" t="s">
        <v>671</v>
      </c>
      <c r="D1794" s="14" t="str">
        <f t="shared" si="27"/>
        <v>Error?</v>
      </c>
    </row>
    <row r="1795" spans="1:4" x14ac:dyDescent="0.2">
      <c r="A1795" s="55">
        <v>1734</v>
      </c>
      <c r="B1795" s="1231">
        <f>'Tax Sched 24'!F7</f>
        <v>33441</v>
      </c>
      <c r="C1795" s="14" t="s">
        <v>671</v>
      </c>
      <c r="D1795" s="14" t="str">
        <f t="shared" si="27"/>
        <v>Error?</v>
      </c>
    </row>
    <row r="1796" spans="1:4" x14ac:dyDescent="0.2">
      <c r="A1796" s="55">
        <v>1735</v>
      </c>
      <c r="B1796" s="1231">
        <f>'Tax Sched 24'!F8</f>
        <v>19075</v>
      </c>
      <c r="C1796" s="14" t="s">
        <v>671</v>
      </c>
      <c r="D1796" s="14" t="str">
        <f t="shared" si="27"/>
        <v>Error?</v>
      </c>
    </row>
    <row r="1797" spans="1:4" x14ac:dyDescent="0.2">
      <c r="A1797" s="55">
        <v>1736</v>
      </c>
      <c r="B1797" s="1231">
        <f>'Tax Sched 24'!F10</f>
        <v>19684</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167086</v>
      </c>
      <c r="C1800" s="14" t="s">
        <v>671</v>
      </c>
      <c r="D1800" s="14" t="str">
        <f t="shared" si="27"/>
        <v>Error?</v>
      </c>
    </row>
    <row r="1801" spans="1:4" x14ac:dyDescent="0.2">
      <c r="A1801" s="55">
        <v>1740</v>
      </c>
      <c r="B1801" s="1231">
        <f>'Tax Sched 24'!F12</f>
        <v>5722</v>
      </c>
      <c r="C1801" s="14" t="s">
        <v>671</v>
      </c>
      <c r="D1801" s="14" t="str">
        <f t="shared" si="27"/>
        <v>Error?</v>
      </c>
    </row>
    <row r="1802" spans="1:4" x14ac:dyDescent="0.2">
      <c r="A1802" s="55">
        <v>1741</v>
      </c>
      <c r="B1802" s="1231">
        <f>'Tax Sched 24'!F14</f>
        <v>11202</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1572699</v>
      </c>
      <c r="D1808" s="14" t="str">
        <f t="shared" si="27"/>
        <v>Error?</v>
      </c>
    </row>
    <row r="1809" spans="1:4" x14ac:dyDescent="0.2">
      <c r="A1809" s="55">
        <v>1748</v>
      </c>
      <c r="B1809" s="1231">
        <f>'Tax Sched 24'!E5</f>
        <v>258244</v>
      </c>
      <c r="D1809" s="14" t="str">
        <f t="shared" si="27"/>
        <v>Error?</v>
      </c>
    </row>
    <row r="1810" spans="1:4" x14ac:dyDescent="0.2">
      <c r="A1810" s="55">
        <v>1749</v>
      </c>
      <c r="B1810" s="1231">
        <f>'Tax Sched 24'!E6</f>
        <v>541067</v>
      </c>
      <c r="D1810" s="14" t="str">
        <f t="shared" si="27"/>
        <v>Error?</v>
      </c>
    </row>
    <row r="1811" spans="1:4" x14ac:dyDescent="0.2">
      <c r="A1811" s="55">
        <v>1750</v>
      </c>
      <c r="B1811" s="1231">
        <f>'Tax Sched 24'!E7</f>
        <v>33943</v>
      </c>
      <c r="D1811" s="14" t="str">
        <f t="shared" si="27"/>
        <v>Error?</v>
      </c>
    </row>
    <row r="1812" spans="1:4" x14ac:dyDescent="0.2">
      <c r="A1812" s="55">
        <v>1751</v>
      </c>
      <c r="B1812" s="1231">
        <f>'Tax Sched 24'!E8</f>
        <v>19362</v>
      </c>
      <c r="D1812" s="14" t="str">
        <f t="shared" si="27"/>
        <v>Error?</v>
      </c>
    </row>
    <row r="1813" spans="1:4" x14ac:dyDescent="0.2">
      <c r="A1813" s="55">
        <v>1752</v>
      </c>
      <c r="B1813" s="1231">
        <f>'Tax Sched 24'!E10</f>
        <v>19980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169595</v>
      </c>
      <c r="D1816" s="14" t="str">
        <f t="shared" si="27"/>
        <v>Error?</v>
      </c>
    </row>
    <row r="1817" spans="1:4" x14ac:dyDescent="0.2">
      <c r="A1817" s="55">
        <v>1756</v>
      </c>
      <c r="B1817" s="1231">
        <f>'Tax Sched 24'!E12</f>
        <v>5808</v>
      </c>
      <c r="D1817" s="14" t="str">
        <f t="shared" si="27"/>
        <v>Error?</v>
      </c>
    </row>
    <row r="1818" spans="1:4" x14ac:dyDescent="0.2">
      <c r="A1818" s="55">
        <v>1757</v>
      </c>
      <c r="B1818" s="1231">
        <f>'Tax Sched 24'!E14</f>
        <v>11370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2665477</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4954770</v>
      </c>
      <c r="C1939" s="14" t="s">
        <v>671</v>
      </c>
      <c r="D1939" s="14" t="str">
        <f t="shared" si="29"/>
        <v>Error?</v>
      </c>
    </row>
    <row r="1940" spans="1:5" x14ac:dyDescent="0.2">
      <c r="A1940" s="55">
        <v>1879</v>
      </c>
      <c r="B1940" s="1231">
        <f>'Short-Term Long-Term Debt 25'!F49</f>
        <v>14880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11570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11570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11570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6100</v>
      </c>
      <c r="D2008" s="14" t="str">
        <f t="shared" si="30"/>
        <v>Error?</v>
      </c>
    </row>
    <row r="2009" spans="1:4" x14ac:dyDescent="0.2">
      <c r="A2009" s="55">
        <v>1948</v>
      </c>
      <c r="B2009" s="1231">
        <f>'Cap Outlay Deprec 27'!C8</f>
        <v>6732015</v>
      </c>
      <c r="D2009" s="14" t="str">
        <f t="shared" si="30"/>
        <v>Error?</v>
      </c>
    </row>
    <row r="2010" spans="1:4" x14ac:dyDescent="0.2">
      <c r="A2010" s="55">
        <v>1949</v>
      </c>
      <c r="B2010" s="1231">
        <f>'Cap Outlay Deprec 27'!C10</f>
        <v>94305</v>
      </c>
      <c r="D2010" s="14" t="str">
        <f t="shared" si="30"/>
        <v>Error?</v>
      </c>
    </row>
    <row r="2011" spans="1:4" x14ac:dyDescent="0.2">
      <c r="A2011" s="55">
        <v>1950</v>
      </c>
      <c r="B2011" s="1231">
        <f>'Cap Outlay Deprec 27'!C12</f>
        <v>501398</v>
      </c>
      <c r="D2011" s="14" t="str">
        <f t="shared" si="30"/>
        <v>Error?</v>
      </c>
    </row>
    <row r="2012" spans="1:4" x14ac:dyDescent="0.2">
      <c r="A2012" s="55">
        <v>1951</v>
      </c>
      <c r="B2012" s="1231">
        <f>'Cap Outlay Deprec 27'!C13</f>
        <v>1064958</v>
      </c>
      <c r="D2012" s="14" t="str">
        <f t="shared" si="30"/>
        <v>Error?</v>
      </c>
    </row>
    <row r="2013" spans="1:4" x14ac:dyDescent="0.2">
      <c r="A2013" s="55">
        <v>1952</v>
      </c>
      <c r="B2013" s="1231">
        <f>'Cap Outlay Deprec 27'!C16</f>
        <v>8402070</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16125</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48052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64177</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55390</v>
      </c>
      <c r="D2023" s="14" t="str">
        <f t="shared" si="30"/>
        <v>Error?</v>
      </c>
    </row>
    <row r="2024" spans="1:4" x14ac:dyDescent="0.2">
      <c r="A2024" s="55">
        <v>1963</v>
      </c>
      <c r="B2024" s="1231">
        <f>'Cap Outlay Deprec 27'!E13</f>
        <v>474442</v>
      </c>
      <c r="D2024" s="14" t="str">
        <f t="shared" si="30"/>
        <v>Error?</v>
      </c>
    </row>
    <row r="2025" spans="1:4" x14ac:dyDescent="0.2">
      <c r="A2025" s="55">
        <v>1964</v>
      </c>
      <c r="B2025" s="1231">
        <f>'Cap Outlay Deprec 27'!E16</f>
        <v>533126</v>
      </c>
      <c r="C2025" s="14" t="s">
        <v>671</v>
      </c>
      <c r="D2025" s="14" t="str">
        <f t="shared" si="30"/>
        <v>Error?</v>
      </c>
    </row>
    <row r="2026" spans="1:4" x14ac:dyDescent="0.2">
      <c r="A2026" s="55">
        <v>1965</v>
      </c>
      <c r="B2026" s="1231">
        <f>'Cap Outlay Deprec 27'!F5</f>
        <v>6100</v>
      </c>
      <c r="C2026" s="14" t="s">
        <v>671</v>
      </c>
      <c r="D2026" s="14" t="str">
        <f t="shared" si="30"/>
        <v>Error?</v>
      </c>
    </row>
    <row r="2027" spans="1:4" x14ac:dyDescent="0.2">
      <c r="A2027" s="55">
        <v>1966</v>
      </c>
      <c r="B2027" s="1231">
        <f>'Cap Outlay Deprec 27'!F8</f>
        <v>6748140</v>
      </c>
      <c r="C2027" s="14" t="s">
        <v>671</v>
      </c>
      <c r="D2027" s="14" t="str">
        <f t="shared" si="30"/>
        <v>Error?</v>
      </c>
    </row>
    <row r="2028" spans="1:4" x14ac:dyDescent="0.2">
      <c r="A2028" s="55">
        <v>1967</v>
      </c>
      <c r="B2028" s="1231">
        <f>'Cap Outlay Deprec 27'!F10</f>
        <v>94305</v>
      </c>
      <c r="C2028" s="14" t="s">
        <v>671</v>
      </c>
      <c r="D2028" s="14" t="str">
        <f t="shared" si="30"/>
        <v>Error?</v>
      </c>
    </row>
    <row r="2029" spans="1:4" x14ac:dyDescent="0.2">
      <c r="A2029" s="55">
        <v>1968</v>
      </c>
      <c r="B2029" s="1231">
        <f>'Cap Outlay Deprec 27'!F12</f>
        <v>494060</v>
      </c>
      <c r="C2029" s="14" t="s">
        <v>671</v>
      </c>
      <c r="D2029" s="14" t="str">
        <f t="shared" si="30"/>
        <v>Error?</v>
      </c>
    </row>
    <row r="2030" spans="1:4" x14ac:dyDescent="0.2">
      <c r="A2030" s="55">
        <v>1969</v>
      </c>
      <c r="B2030" s="1231">
        <f>'Cap Outlay Deprec 27'!F13</f>
        <v>590516</v>
      </c>
      <c r="C2030" s="14" t="s">
        <v>671</v>
      </c>
      <c r="D2030" s="14" t="str">
        <f t="shared" si="30"/>
        <v>Error?</v>
      </c>
    </row>
    <row r="2031" spans="1:4" x14ac:dyDescent="0.2">
      <c r="A2031" s="55">
        <v>1970</v>
      </c>
      <c r="B2031" s="1231">
        <f>'Cap Outlay Deprec 27'!F16</f>
        <v>7933121</v>
      </c>
      <c r="C2031" s="14" t="s">
        <v>671</v>
      </c>
      <c r="D2031" s="14" t="str">
        <f t="shared" si="30"/>
        <v>Error?</v>
      </c>
    </row>
    <row r="2032" spans="1:4" x14ac:dyDescent="0.2">
      <c r="A2032" s="83">
        <v>1971</v>
      </c>
      <c r="D2032" s="14" t="str">
        <f t="shared" si="30"/>
        <v>OK</v>
      </c>
    </row>
    <row r="2033" spans="1:4" x14ac:dyDescent="0.2">
      <c r="A2033" s="55">
        <v>1972</v>
      </c>
      <c r="B2033" s="1231">
        <f>'Cap Outlay Deprec 27'!H8</f>
        <v>2456804</v>
      </c>
      <c r="D2033" s="14" t="str">
        <f t="shared" si="30"/>
        <v>Error?</v>
      </c>
    </row>
    <row r="2034" spans="1:4" x14ac:dyDescent="0.2">
      <c r="A2034" s="55">
        <v>1973</v>
      </c>
      <c r="B2034" s="1231">
        <f>'Cap Outlay Deprec 27'!H10</f>
        <v>53460</v>
      </c>
      <c r="D2034" s="14" t="str">
        <f t="shared" si="30"/>
        <v>Error?</v>
      </c>
    </row>
    <row r="2035" spans="1:4" x14ac:dyDescent="0.2">
      <c r="A2035" s="55">
        <v>1974</v>
      </c>
      <c r="B2035" s="1231">
        <f>'Cap Outlay Deprec 27'!H12</f>
        <v>358078</v>
      </c>
      <c r="D2035" s="14" t="str">
        <f t="shared" si="30"/>
        <v>Error?</v>
      </c>
    </row>
    <row r="2036" spans="1:4" x14ac:dyDescent="0.2">
      <c r="A2036" s="55">
        <v>1975</v>
      </c>
      <c r="B2036" s="1231">
        <f>'Cap Outlay Deprec 27'!H13</f>
        <v>1040101</v>
      </c>
      <c r="D2036" s="14" t="str">
        <f t="shared" si="30"/>
        <v>Error?</v>
      </c>
    </row>
    <row r="2037" spans="1:4" x14ac:dyDescent="0.2">
      <c r="A2037" s="55">
        <v>1976</v>
      </c>
      <c r="B2037" s="1231">
        <f>'Cap Outlay Deprec 27'!H16</f>
        <v>3911737</v>
      </c>
      <c r="C2037" s="14" t="s">
        <v>671</v>
      </c>
      <c r="D2037" s="14" t="str">
        <f t="shared" si="30"/>
        <v>Error?</v>
      </c>
    </row>
    <row r="2038" spans="1:4" x14ac:dyDescent="0.2">
      <c r="A2038" s="83">
        <v>1977</v>
      </c>
      <c r="D2038" s="14" t="str">
        <f t="shared" si="30"/>
        <v>OK</v>
      </c>
    </row>
    <row r="2039" spans="1:4" x14ac:dyDescent="0.2">
      <c r="A2039" s="55">
        <v>1978</v>
      </c>
      <c r="B2039" s="1231">
        <f>'Cap Outlay Deprec 27'!I8</f>
        <v>126984</v>
      </c>
      <c r="D2039" s="14" t="str">
        <f t="shared" si="30"/>
        <v>Error?</v>
      </c>
    </row>
    <row r="2040" spans="1:4" x14ac:dyDescent="0.2">
      <c r="A2040" s="55">
        <v>1979</v>
      </c>
      <c r="B2040" s="1231">
        <f>'Cap Outlay Deprec 27'!I10</f>
        <v>3221</v>
      </c>
      <c r="D2040" s="14" t="str">
        <f t="shared" si="30"/>
        <v>Error?</v>
      </c>
    </row>
    <row r="2041" spans="1:4" x14ac:dyDescent="0.2">
      <c r="A2041" s="55">
        <v>1980</v>
      </c>
      <c r="B2041" s="1231">
        <f>'Cap Outlay Deprec 27'!I12</f>
        <v>51798</v>
      </c>
      <c r="D2041" s="14" t="str">
        <f t="shared" si="30"/>
        <v>Error?</v>
      </c>
    </row>
    <row r="2042" spans="1:4" x14ac:dyDescent="0.2">
      <c r="A2042" s="55">
        <v>1981</v>
      </c>
      <c r="B2042" s="1231">
        <f>'Cap Outlay Deprec 27'!I13</f>
        <v>1188</v>
      </c>
      <c r="D2042" s="14" t="str">
        <f t="shared" si="30"/>
        <v>Error?</v>
      </c>
    </row>
    <row r="2043" spans="1:4" x14ac:dyDescent="0.2">
      <c r="A2043" s="55">
        <v>1982</v>
      </c>
      <c r="B2043" s="1231">
        <f>'Cap Outlay Deprec 27'!I16</f>
        <v>183191</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54095</v>
      </c>
      <c r="D2047" s="14" t="str">
        <f t="shared" ref="D2047:D2110" si="31">IF(ISBLANK(B2047),"OK",IF(A2047-B2047=0,"OK","Error?"))</f>
        <v>Error?</v>
      </c>
    </row>
    <row r="2048" spans="1:4" x14ac:dyDescent="0.2">
      <c r="A2048" s="55">
        <v>1987</v>
      </c>
      <c r="B2048" s="1231">
        <f>'Cap Outlay Deprec 27'!J13</f>
        <v>474442</v>
      </c>
      <c r="D2048" s="14" t="str">
        <f t="shared" si="31"/>
        <v>Error?</v>
      </c>
    </row>
    <row r="2049" spans="1:4" x14ac:dyDescent="0.2">
      <c r="A2049" s="55">
        <v>1988</v>
      </c>
      <c r="B2049" s="1231">
        <f>'Cap Outlay Deprec 27'!J16</f>
        <v>531831</v>
      </c>
      <c r="C2049" s="14" t="s">
        <v>671</v>
      </c>
      <c r="D2049" s="14" t="str">
        <f t="shared" si="31"/>
        <v>Error?</v>
      </c>
    </row>
    <row r="2050" spans="1:4" x14ac:dyDescent="0.2">
      <c r="A2050" s="83">
        <v>1989</v>
      </c>
      <c r="D2050" s="14" t="str">
        <f t="shared" si="31"/>
        <v>OK</v>
      </c>
    </row>
    <row r="2051" spans="1:4" x14ac:dyDescent="0.2">
      <c r="A2051" s="55">
        <v>1990</v>
      </c>
      <c r="B2051" s="1231">
        <f>'Cap Outlay Deprec 27'!K8</f>
        <v>2583788</v>
      </c>
      <c r="C2051" s="14" t="s">
        <v>671</v>
      </c>
      <c r="D2051" s="14" t="str">
        <f t="shared" si="31"/>
        <v>Error?</v>
      </c>
    </row>
    <row r="2052" spans="1:4" x14ac:dyDescent="0.2">
      <c r="A2052" s="55">
        <v>1991</v>
      </c>
      <c r="B2052" s="1231">
        <f>'Cap Outlay Deprec 27'!K10</f>
        <v>56681</v>
      </c>
      <c r="C2052" s="14" t="s">
        <v>671</v>
      </c>
      <c r="D2052" s="14" t="str">
        <f t="shared" si="31"/>
        <v>Error?</v>
      </c>
    </row>
    <row r="2053" spans="1:4" x14ac:dyDescent="0.2">
      <c r="A2053" s="55">
        <v>1992</v>
      </c>
      <c r="B2053" s="1231">
        <f>'Cap Outlay Deprec 27'!K12</f>
        <v>355781</v>
      </c>
      <c r="C2053" s="14" t="s">
        <v>671</v>
      </c>
      <c r="D2053" s="14" t="str">
        <f t="shared" si="31"/>
        <v>Error?</v>
      </c>
    </row>
    <row r="2054" spans="1:4" x14ac:dyDescent="0.2">
      <c r="A2054" s="55">
        <v>1993</v>
      </c>
      <c r="B2054" s="1231">
        <f>'Cap Outlay Deprec 27'!K13</f>
        <v>566847</v>
      </c>
      <c r="C2054" s="14" t="s">
        <v>671</v>
      </c>
      <c r="D2054" s="14" t="str">
        <f t="shared" si="31"/>
        <v>Error?</v>
      </c>
    </row>
    <row r="2055" spans="1:4" x14ac:dyDescent="0.2">
      <c r="A2055" s="55">
        <v>1994</v>
      </c>
      <c r="B2055" s="1231">
        <f>'Cap Outlay Deprec 27'!K16</f>
        <v>3563097</v>
      </c>
      <c r="C2055" s="14" t="s">
        <v>671</v>
      </c>
      <c r="D2055" s="14" t="str">
        <f t="shared" si="31"/>
        <v>Error?</v>
      </c>
    </row>
    <row r="2056" spans="1:4" x14ac:dyDescent="0.2">
      <c r="A2056" s="55">
        <v>1995</v>
      </c>
      <c r="B2056" s="1231">
        <f>'Cap Outlay Deprec 27'!L5</f>
        <v>6100</v>
      </c>
      <c r="C2056" s="14" t="s">
        <v>671</v>
      </c>
      <c r="D2056" s="14" t="str">
        <f t="shared" si="31"/>
        <v>Error?</v>
      </c>
    </row>
    <row r="2057" spans="1:4" x14ac:dyDescent="0.2">
      <c r="A2057" s="55">
        <v>1996</v>
      </c>
      <c r="B2057" s="1231">
        <f>'Cap Outlay Deprec 27'!L8</f>
        <v>4164352</v>
      </c>
      <c r="C2057" s="14" t="s">
        <v>671</v>
      </c>
      <c r="D2057" s="14" t="str">
        <f t="shared" si="31"/>
        <v>Error?</v>
      </c>
    </row>
    <row r="2058" spans="1:4" x14ac:dyDescent="0.2">
      <c r="A2058" s="55">
        <v>1997</v>
      </c>
      <c r="B2058" s="1231">
        <f>'Cap Outlay Deprec 27'!L10</f>
        <v>37624</v>
      </c>
      <c r="C2058" s="14" t="s">
        <v>671</v>
      </c>
      <c r="D2058" s="14" t="str">
        <f t="shared" si="31"/>
        <v>Error?</v>
      </c>
    </row>
    <row r="2059" spans="1:4" x14ac:dyDescent="0.2">
      <c r="A2059" s="55">
        <v>1998</v>
      </c>
      <c r="B2059" s="1231">
        <f>'Cap Outlay Deprec 27'!L12</f>
        <v>138279</v>
      </c>
      <c r="C2059" s="14" t="s">
        <v>671</v>
      </c>
      <c r="D2059" s="14" t="str">
        <f t="shared" si="31"/>
        <v>Error?</v>
      </c>
    </row>
    <row r="2060" spans="1:4" x14ac:dyDescent="0.2">
      <c r="A2060" s="55">
        <v>1999</v>
      </c>
      <c r="B2060" s="1231">
        <f>'Cap Outlay Deprec 27'!L13</f>
        <v>23669</v>
      </c>
      <c r="C2060" s="14" t="s">
        <v>671</v>
      </c>
      <c r="D2060" s="14" t="str">
        <f t="shared" si="31"/>
        <v>Error?</v>
      </c>
    </row>
    <row r="2061" spans="1:4" x14ac:dyDescent="0.2">
      <c r="A2061" s="55">
        <v>2000</v>
      </c>
      <c r="B2061" s="1231">
        <f>'Cap Outlay Deprec 27'!L16</f>
        <v>4370024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115124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115124</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260000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250982</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1804833</v>
      </c>
      <c r="C2551" s="14" t="s">
        <v>671</v>
      </c>
      <c r="D2551" s="14" t="str">
        <f t="shared" si="38"/>
        <v>Error?</v>
      </c>
    </row>
    <row r="2552" spans="1:4" x14ac:dyDescent="0.2">
      <c r="A2552" s="83">
        <v>2491</v>
      </c>
      <c r="D2552" s="14" t="str">
        <f t="shared" si="38"/>
        <v>OK</v>
      </c>
    </row>
    <row r="2553" spans="1:4" x14ac:dyDescent="0.2">
      <c r="A2553" s="55">
        <v>2492</v>
      </c>
      <c r="B2553" s="1231">
        <f>'Acct Summary 7-8'!C6</f>
        <v>283001</v>
      </c>
      <c r="C2553" s="14" t="s">
        <v>671</v>
      </c>
      <c r="D2553" s="14" t="str">
        <f t="shared" si="38"/>
        <v>Error?</v>
      </c>
    </row>
    <row r="2554" spans="1:4" x14ac:dyDescent="0.2">
      <c r="A2554" s="55">
        <v>2493</v>
      </c>
      <c r="B2554" s="1231">
        <f>'Acct Summary 7-8'!C7</f>
        <v>105408</v>
      </c>
      <c r="C2554" s="14" t="s">
        <v>671</v>
      </c>
      <c r="D2554" s="14" t="str">
        <f t="shared" si="38"/>
        <v>Error?</v>
      </c>
    </row>
    <row r="2555" spans="1:4" x14ac:dyDescent="0.2">
      <c r="A2555" s="55">
        <v>2494</v>
      </c>
      <c r="B2555" s="1231">
        <f>'Acct Summary 7-8'!C8</f>
        <v>2193242</v>
      </c>
      <c r="C2555" s="14" t="s">
        <v>671</v>
      </c>
      <c r="D2555" s="14" t="str">
        <f t="shared" si="38"/>
        <v>Error?</v>
      </c>
    </row>
    <row r="2556" spans="1:4" x14ac:dyDescent="0.2">
      <c r="A2556" s="55">
        <v>2495</v>
      </c>
      <c r="B2556" s="1231">
        <f>'Acct Summary 7-8'!C12</f>
        <v>1276060</v>
      </c>
      <c r="C2556" s="14" t="s">
        <v>671</v>
      </c>
      <c r="D2556" s="14" t="str">
        <f t="shared" si="38"/>
        <v>Error?</v>
      </c>
    </row>
    <row r="2557" spans="1:4" x14ac:dyDescent="0.2">
      <c r="A2557" s="55">
        <v>2496</v>
      </c>
      <c r="B2557" s="1231">
        <f>'Acct Summary 7-8'!C13</f>
        <v>923429</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115124</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2314613</v>
      </c>
      <c r="C2561" s="14" t="s">
        <v>671</v>
      </c>
      <c r="D2561" s="14" t="str">
        <f t="shared" si="39"/>
        <v>Error?</v>
      </c>
    </row>
    <row r="2562" spans="1:4" x14ac:dyDescent="0.2">
      <c r="A2562" s="55">
        <v>2501</v>
      </c>
      <c r="B2562" s="1231">
        <f>'Acct Summary 7-8'!C20</f>
        <v>-121371</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246022</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246022</v>
      </c>
      <c r="C2568" s="14" t="s">
        <v>671</v>
      </c>
      <c r="D2568" s="14" t="str">
        <f t="shared" si="39"/>
        <v>Error?</v>
      </c>
    </row>
    <row r="2569" spans="1:4" x14ac:dyDescent="0.2">
      <c r="A2569" s="55">
        <v>2508</v>
      </c>
      <c r="B2569" s="1231">
        <f>'Acct Summary 7-8'!D13</f>
        <v>280662</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280662</v>
      </c>
      <c r="C2573" s="14" t="s">
        <v>671</v>
      </c>
      <c r="D2573" s="14" t="str">
        <f t="shared" si="39"/>
        <v>Error?</v>
      </c>
    </row>
    <row r="2574" spans="1:4" x14ac:dyDescent="0.2">
      <c r="A2574" s="55">
        <v>2513</v>
      </c>
      <c r="B2574" s="1231">
        <f>'Acct Summary 7-8'!D20</f>
        <v>-34640</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84148</v>
      </c>
      <c r="C2591" s="14" t="s">
        <v>671</v>
      </c>
      <c r="D2591" s="14" t="str">
        <f t="shared" si="39"/>
        <v>Error?</v>
      </c>
    </row>
    <row r="2592" spans="1:4" x14ac:dyDescent="0.2">
      <c r="A2592" s="83">
        <v>2531</v>
      </c>
      <c r="D2592" s="14" t="str">
        <f t="shared" si="39"/>
        <v>OK</v>
      </c>
    </row>
    <row r="2593" spans="1:4" x14ac:dyDescent="0.2">
      <c r="A2593" s="55">
        <v>2532</v>
      </c>
      <c r="B2593" s="1231">
        <f>'Acct Summary 7-8'!F6</f>
        <v>45606</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129754</v>
      </c>
      <c r="C2595" s="14" t="s">
        <v>671</v>
      </c>
      <c r="D2595" s="14" t="str">
        <f t="shared" si="39"/>
        <v>Error?</v>
      </c>
    </row>
    <row r="2596" spans="1:4" x14ac:dyDescent="0.2">
      <c r="A2596" s="55">
        <v>2535</v>
      </c>
      <c r="B2596" s="1231">
        <f>'Acct Summary 7-8'!F13</f>
        <v>141137</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141137</v>
      </c>
      <c r="C2600" s="14" t="s">
        <v>671</v>
      </c>
      <c r="D2600" s="14" t="str">
        <f t="shared" si="39"/>
        <v>Error?</v>
      </c>
    </row>
    <row r="2601" spans="1:4" x14ac:dyDescent="0.2">
      <c r="A2601" s="55">
        <v>2540</v>
      </c>
      <c r="B2601" s="1231">
        <f>'Acct Summary 7-8'!F20</f>
        <v>-11383</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89428</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89428</v>
      </c>
      <c r="C2606" s="14" t="s">
        <v>671</v>
      </c>
      <c r="D2606" s="14" t="str">
        <f t="shared" si="39"/>
        <v>Error?</v>
      </c>
    </row>
    <row r="2607" spans="1:4" x14ac:dyDescent="0.2">
      <c r="A2607" s="55">
        <v>2546</v>
      </c>
      <c r="B2607" s="1231">
        <f>'Acct Summary 7-8'!G12</f>
        <v>21809</v>
      </c>
      <c r="C2607" s="14" t="s">
        <v>671</v>
      </c>
      <c r="D2607" s="14" t="str">
        <f t="shared" si="39"/>
        <v>Error?</v>
      </c>
    </row>
    <row r="2608" spans="1:4" x14ac:dyDescent="0.2">
      <c r="A2608" s="55">
        <v>2547</v>
      </c>
      <c r="B2608" s="1231">
        <f>'Acct Summary 7-8'!G13</f>
        <v>63067</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84876</v>
      </c>
      <c r="C2612" s="14" t="s">
        <v>671</v>
      </c>
      <c r="D2612" s="14" t="str">
        <f t="shared" si="39"/>
        <v>Error?</v>
      </c>
    </row>
    <row r="2613" spans="1:4" x14ac:dyDescent="0.2">
      <c r="A2613" s="55">
        <v>2552</v>
      </c>
      <c r="B2613" s="1231">
        <f>'Acct Summary 7-8'!G20</f>
        <v>4552</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530336</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530336</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563546</v>
      </c>
      <c r="C2634" s="14" t="s">
        <v>671</v>
      </c>
      <c r="D2634" s="14" t="str">
        <f t="shared" si="40"/>
        <v>Error?</v>
      </c>
    </row>
    <row r="2635" spans="1:4" x14ac:dyDescent="0.2">
      <c r="A2635" s="55">
        <v>2574</v>
      </c>
      <c r="B2635" s="1231">
        <f>'Acct Summary 7-8'!E17</f>
        <v>563546</v>
      </c>
      <c r="C2635" s="14" t="s">
        <v>671</v>
      </c>
      <c r="D2635" s="14" t="str">
        <f t="shared" si="40"/>
        <v>Error?</v>
      </c>
    </row>
    <row r="2636" spans="1:4" x14ac:dyDescent="0.2">
      <c r="A2636" s="55">
        <v>2575</v>
      </c>
      <c r="B2636" s="1231">
        <f>'Acct Summary 7-8'!E20</f>
        <v>-33210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3</v>
      </c>
      <c r="C2658" s="14" t="s">
        <v>671</v>
      </c>
      <c r="D2658" s="14" t="str">
        <f t="shared" si="40"/>
        <v>Error?</v>
      </c>
    </row>
    <row r="2659" spans="1:4" x14ac:dyDescent="0.2">
      <c r="A2659" s="55">
        <v>2598</v>
      </c>
      <c r="B2659" s="1231">
        <f>'Acct Summary 7-8'!H13</f>
        <v>16125</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16125</v>
      </c>
      <c r="C2661" s="14" t="s">
        <v>671</v>
      </c>
      <c r="D2661" s="14" t="str">
        <f t="shared" si="40"/>
        <v>Error?</v>
      </c>
    </row>
    <row r="2662" spans="1:4" x14ac:dyDescent="0.2">
      <c r="A2662" s="55">
        <v>2601</v>
      </c>
      <c r="B2662" s="1231">
        <f>'Acct Summary 7-8'!H20</f>
        <v>-16122</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471374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121698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471374</v>
      </c>
      <c r="D2912" s="14" t="str">
        <f t="shared" si="44"/>
        <v>Error?</v>
      </c>
    </row>
    <row r="2913" spans="1:4" x14ac:dyDescent="0.2">
      <c r="A2913" s="55">
        <v>2852</v>
      </c>
      <c r="B2913" s="1231">
        <f>'Assets-Liab 5-6'!I41</f>
        <v>471374</v>
      </c>
      <c r="C2913" s="14" t="s">
        <v>671</v>
      </c>
      <c r="D2913" s="14" t="str">
        <f t="shared" si="44"/>
        <v>Error?</v>
      </c>
    </row>
    <row r="2914" spans="1:4" x14ac:dyDescent="0.2">
      <c r="A2914" s="55">
        <v>2853</v>
      </c>
      <c r="B2914" s="1231">
        <f>'Assets-Liab 5-6'!L33</f>
        <v>121698</v>
      </c>
      <c r="D2914" s="14" t="str">
        <f t="shared" si="44"/>
        <v>Error?</v>
      </c>
    </row>
    <row r="2915" spans="1:4" x14ac:dyDescent="0.2">
      <c r="A2915" s="83">
        <v>2854</v>
      </c>
      <c r="D2915" s="14" t="str">
        <f t="shared" si="44"/>
        <v>OK</v>
      </c>
    </row>
    <row r="2916" spans="1:4" x14ac:dyDescent="0.2">
      <c r="A2916" s="55">
        <v>2855</v>
      </c>
      <c r="B2916" s="1231">
        <f>'Assets-Liab 5-6'!L34</f>
        <v>121698</v>
      </c>
      <c r="C2916" s="14" t="s">
        <v>671</v>
      </c>
      <c r="D2916" s="14" t="str">
        <f t="shared" si="44"/>
        <v>Error?</v>
      </c>
    </row>
    <row r="2917" spans="1:4" x14ac:dyDescent="0.2">
      <c r="A2917" s="55">
        <v>2856</v>
      </c>
      <c r="B2917" s="1231">
        <f>'Assets-Liab 5-6'!L41</f>
        <v>121698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1315</v>
      </c>
      <c r="D2955" s="14" t="str">
        <f t="shared" si="45"/>
        <v>Error?</v>
      </c>
    </row>
    <row r="2956" spans="1:4" x14ac:dyDescent="0.2">
      <c r="A2956" s="55">
        <v>2895</v>
      </c>
      <c r="B2956" s="1231">
        <f>'Expenditures 15-22'!H79</f>
        <v>79886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33923</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1315</v>
      </c>
      <c r="C2973" s="14" t="s">
        <v>671</v>
      </c>
      <c r="D2973" s="14" t="str">
        <f t="shared" si="45"/>
        <v>Error?</v>
      </c>
    </row>
    <row r="2974" spans="1:4" x14ac:dyDescent="0.2">
      <c r="A2974" s="55">
        <v>2913</v>
      </c>
      <c r="B2974" s="1231">
        <f>'Expenditures 15-22'!K79</f>
        <v>79886</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33923</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75613</v>
      </c>
      <c r="D3055" s="14" t="str">
        <f t="shared" si="46"/>
        <v>Error?</v>
      </c>
    </row>
    <row r="3056" spans="1:4" x14ac:dyDescent="0.2">
      <c r="A3056" s="55">
        <v>2995</v>
      </c>
      <c r="B3056" s="1231">
        <f>'Expenditures 15-22'!D10</f>
        <v>26677</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1275</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103565</v>
      </c>
      <c r="C3062" s="14" t="s">
        <v>671</v>
      </c>
      <c r="D3062" s="14" t="str">
        <f t="shared" si="46"/>
        <v>Error?</v>
      </c>
    </row>
    <row r="3063" spans="1:4" x14ac:dyDescent="0.2">
      <c r="A3063" s="83">
        <v>3002</v>
      </c>
      <c r="D3063" s="14" t="str">
        <f t="shared" si="46"/>
        <v>OK</v>
      </c>
    </row>
    <row r="3064" spans="1:4" x14ac:dyDescent="0.2">
      <c r="A3064" s="55">
        <v>3003</v>
      </c>
      <c r="B3064" s="1231">
        <f>'Expenditures 15-22'!D213</f>
        <v>4238</v>
      </c>
      <c r="D3064" s="14" t="str">
        <f t="shared" si="46"/>
        <v>Error?</v>
      </c>
    </row>
    <row r="3065" spans="1:4" x14ac:dyDescent="0.2">
      <c r="A3065" s="55">
        <v>3004</v>
      </c>
      <c r="B3065" s="1231">
        <f>'Expenditures 15-22'!K213</f>
        <v>4238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14880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21210</v>
      </c>
      <c r="C3225" s="14" t="s">
        <v>671</v>
      </c>
      <c r="D3225" s="14" t="str">
        <f t="shared" si="49"/>
        <v>Error?</v>
      </c>
    </row>
    <row r="3226" spans="1:4" x14ac:dyDescent="0.2">
      <c r="A3226" s="55">
        <v>3165</v>
      </c>
      <c r="B3226" s="1231">
        <f>'Acct Summary 7-8'!I8</f>
        <v>21210</v>
      </c>
      <c r="C3226" s="14" t="s">
        <v>671</v>
      </c>
      <c r="D3226" s="14" t="str">
        <f t="shared" si="49"/>
        <v>Error?</v>
      </c>
    </row>
    <row r="3227" spans="1:4" x14ac:dyDescent="0.2">
      <c r="A3227" s="55">
        <v>3166</v>
      </c>
      <c r="B3227" s="1231">
        <f>'Acct Summary 7-8'!I20</f>
        <v>21210</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186409</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186409</v>
      </c>
      <c r="C3232" s="14" t="s">
        <v>671</v>
      </c>
      <c r="D3232" s="14" t="str">
        <f t="shared" si="49"/>
        <v>Error?</v>
      </c>
    </row>
    <row r="3233" spans="1:4" x14ac:dyDescent="0.2">
      <c r="A3233" s="55">
        <v>3172</v>
      </c>
      <c r="B3233" s="1231">
        <f>'Acct Summary 7-8'!C78</f>
        <v>65038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64880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1984</v>
      </c>
      <c r="C3237" s="14" t="s">
        <v>671</v>
      </c>
      <c r="D3237" s="14" t="str">
        <f t="shared" si="49"/>
        <v>Error?</v>
      </c>
    </row>
    <row r="3238" spans="1:4" x14ac:dyDescent="0.2">
      <c r="A3238" s="55">
        <v>3177</v>
      </c>
      <c r="B3238" s="1231">
        <f>'Acct Summary 7-8'!D77</f>
        <v>62896</v>
      </c>
      <c r="C3238" s="14" t="s">
        <v>671</v>
      </c>
      <c r="D3238" s="14" t="str">
        <f t="shared" si="49"/>
        <v>Error?</v>
      </c>
    </row>
    <row r="3239" spans="1:4" x14ac:dyDescent="0.2">
      <c r="A3239" s="55">
        <v>3178</v>
      </c>
      <c r="B3239" s="1231">
        <f>'Acct Summary 7-8'!D78</f>
        <v>28256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-11383</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4552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11984</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11984</v>
      </c>
      <c r="C3277" s="14" t="s">
        <v>671</v>
      </c>
      <c r="D3277" s="14" t="str">
        <f t="shared" si="50"/>
        <v>Error?</v>
      </c>
    </row>
    <row r="3278" spans="1:4" x14ac:dyDescent="0.2">
      <c r="A3278" s="55">
        <v>3217</v>
      </c>
      <c r="B3278" s="1231">
        <f>'Acct Summary 7-8'!E78</f>
        <v>-21226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15945</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15945</v>
      </c>
      <c r="C3299" s="14" t="s">
        <v>671</v>
      </c>
      <c r="D3299" s="14" t="str">
        <f t="shared" si="50"/>
        <v>Error?</v>
      </c>
    </row>
    <row r="3300" spans="1:4" x14ac:dyDescent="0.2">
      <c r="A3300" s="55">
        <v>3239</v>
      </c>
      <c r="B3300" s="1231">
        <f>'Acct Summary 7-8'!H78</f>
        <v>-177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260000</v>
      </c>
      <c r="C3318" s="14" t="s">
        <v>671</v>
      </c>
      <c r="D3318" s="14" t="str">
        <f t="shared" si="50"/>
        <v>Error?</v>
      </c>
    </row>
    <row r="3319" spans="1:4" x14ac:dyDescent="0.2">
      <c r="A3319" s="55">
        <v>3258</v>
      </c>
      <c r="B3319" s="1231">
        <f>'Acct Summary 7-8'!I77</f>
        <v>-260000</v>
      </c>
      <c r="C3319" s="14" t="s">
        <v>671</v>
      </c>
      <c r="D3319" s="14" t="str">
        <f t="shared" si="50"/>
        <v>Error?</v>
      </c>
    </row>
    <row r="3320" spans="1:4" x14ac:dyDescent="0.2">
      <c r="A3320" s="55">
        <v>3259</v>
      </c>
      <c r="B3320" s="1231">
        <f>'Acct Summary 7-8'!I78</f>
        <v>-238790</v>
      </c>
      <c r="C3320" s="14" t="s">
        <v>671</v>
      </c>
      <c r="D3320" s="14" t="str">
        <f t="shared" si="50"/>
        <v>Error?</v>
      </c>
    </row>
    <row r="3321" spans="1:4" x14ac:dyDescent="0.2">
      <c r="A3321" s="55">
        <v>3260</v>
      </c>
      <c r="B3321" s="1231">
        <f>'Acct Summary 7-8'!I79</f>
        <v>710164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471374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112635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22199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199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135063</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11977</v>
      </c>
      <c r="D3387" s="14" t="str">
        <f t="shared" si="51"/>
        <v>Error?</v>
      </c>
    </row>
    <row r="3388" spans="1:4" x14ac:dyDescent="0.2">
      <c r="A3388" s="55">
        <v>3327</v>
      </c>
      <c r="B3388" s="1231">
        <f>'Expenditures 15-22'!D211</f>
        <v>2737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11977</v>
      </c>
      <c r="C3390" s="14" t="s">
        <v>671</v>
      </c>
      <c r="D3390" s="14" t="str">
        <f t="shared" si="51"/>
        <v>Error?</v>
      </c>
    </row>
    <row r="3391" spans="1:4" x14ac:dyDescent="0.2">
      <c r="A3391" s="55">
        <v>3330</v>
      </c>
      <c r="B3391" s="1231">
        <f>'Expenditures 15-22'!K211</f>
        <v>2737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289638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13662</v>
      </c>
      <c r="D3417" s="14" t="str">
        <f t="shared" si="52"/>
        <v>Error?</v>
      </c>
    </row>
    <row r="3418" spans="1:4" x14ac:dyDescent="0.2">
      <c r="A3418" s="83">
        <v>3357</v>
      </c>
      <c r="D3418" s="14" t="str">
        <f t="shared" si="52"/>
        <v>OK</v>
      </c>
    </row>
    <row r="3419" spans="1:4" x14ac:dyDescent="0.2">
      <c r="A3419" s="55">
        <v>3358</v>
      </c>
      <c r="B3419" s="1231">
        <f>'Assets-Liab 5-6'!F4</f>
        <v>82160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117813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434321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121698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40172</v>
      </c>
      <c r="C3446" s="14" t="s">
        <v>671</v>
      </c>
      <c r="D3446" s="14" t="str">
        <f t="shared" si="52"/>
        <v>Error?</v>
      </c>
    </row>
    <row r="3447" spans="1:4" x14ac:dyDescent="0.2">
      <c r="A3447" s="55">
        <v>3386</v>
      </c>
      <c r="B3447" s="1231">
        <f>'Tax Sched 24'!D16</f>
        <v>39885</v>
      </c>
      <c r="C3447" s="14" t="s">
        <v>671</v>
      </c>
      <c r="D3447" s="14" t="str">
        <f t="shared" si="52"/>
        <v>Error?</v>
      </c>
    </row>
    <row r="3448" spans="1:4" x14ac:dyDescent="0.2">
      <c r="A3448" s="55">
        <v>3387</v>
      </c>
      <c r="B3448" s="1231">
        <f>'Tax Sched 24'!C16</f>
        <v>287</v>
      </c>
      <c r="D3448" s="14" t="str">
        <f t="shared" si="52"/>
        <v>Error?</v>
      </c>
    </row>
    <row r="3449" spans="1:4" x14ac:dyDescent="0.2">
      <c r="A3449" s="55">
        <v>3388</v>
      </c>
      <c r="B3449" s="1231">
        <f>'Tax Sched 24'!F16</f>
        <v>19075</v>
      </c>
      <c r="C3449" s="14" t="s">
        <v>671</v>
      </c>
      <c r="D3449" s="14" t="str">
        <f t="shared" si="52"/>
        <v>Error?</v>
      </c>
    </row>
    <row r="3450" spans="1:4" x14ac:dyDescent="0.2">
      <c r="A3450" s="55">
        <v>3389</v>
      </c>
      <c r="B3450" s="1231">
        <f>'Tax Sched 24'!E16</f>
        <v>19362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2354</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7585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7585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7585</v>
      </c>
      <c r="D3567" s="14" t="str">
        <f t="shared" si="54"/>
        <v>Error?</v>
      </c>
    </row>
    <row r="3568" spans="1:4" x14ac:dyDescent="0.2">
      <c r="A3568" s="55">
        <v>3507</v>
      </c>
      <c r="B3568" s="1231">
        <f>'Assets-Liab 5-6'!K41</f>
        <v>7585</v>
      </c>
      <c r="C3568" s="14" t="s">
        <v>671</v>
      </c>
      <c r="D3568" s="14" t="str">
        <f t="shared" si="54"/>
        <v>Error?</v>
      </c>
    </row>
    <row r="3569" spans="1:4" x14ac:dyDescent="0.2">
      <c r="A3569" s="55">
        <v>3508</v>
      </c>
      <c r="B3569" s="1231">
        <f>'Acct Summary 7-8'!K4</f>
        <v>5321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5321</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5321</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5321</v>
      </c>
      <c r="C3588" s="14" t="s">
        <v>671</v>
      </c>
      <c r="D3588" s="14" t="str">
        <f t="shared" si="55"/>
        <v>Error?</v>
      </c>
    </row>
    <row r="3589" spans="1:4" x14ac:dyDescent="0.2">
      <c r="A3589" s="55">
        <v>3528</v>
      </c>
      <c r="B3589" s="1231">
        <f>'Acct Summary 7-8'!K79</f>
        <v>2264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7585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5321</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35507</v>
      </c>
      <c r="C3725" s="14" t="s">
        <v>671</v>
      </c>
      <c r="D3725" s="14" t="str">
        <f t="shared" si="57"/>
        <v>Error?</v>
      </c>
    </row>
    <row r="3726" spans="1:4" x14ac:dyDescent="0.2">
      <c r="A3726" s="55">
        <v>3665</v>
      </c>
      <c r="B3726" s="1231">
        <f>'Tax Sched 24'!D13</f>
        <v>35299</v>
      </c>
      <c r="C3726" s="14" t="s">
        <v>671</v>
      </c>
      <c r="D3726" s="14" t="str">
        <f t="shared" si="57"/>
        <v>Error?</v>
      </c>
    </row>
    <row r="3727" spans="1:4" x14ac:dyDescent="0.2">
      <c r="A3727" s="55">
        <v>3666</v>
      </c>
      <c r="B3727" s="1231">
        <f>'Tax Sched 24'!C13</f>
        <v>208</v>
      </c>
      <c r="D3727" s="14" t="str">
        <f t="shared" si="57"/>
        <v>Error?</v>
      </c>
    </row>
    <row r="3728" spans="1:4" x14ac:dyDescent="0.2">
      <c r="A3728" s="55">
        <v>3667</v>
      </c>
      <c r="B3728" s="1231">
        <f>'Tax Sched 24'!F13</f>
        <v>13839</v>
      </c>
      <c r="C3728" s="14" t="s">
        <v>671</v>
      </c>
      <c r="D3728" s="14" t="str">
        <f t="shared" si="57"/>
        <v>Error?</v>
      </c>
    </row>
    <row r="3729" spans="1:4" x14ac:dyDescent="0.2">
      <c r="A3729" s="55">
        <v>3668</v>
      </c>
      <c r="B3729" s="1231">
        <f>'Tax Sched 24'!E13</f>
        <v>14047</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474338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2667580</v>
      </c>
      <c r="C4122" s="14" t="s">
        <v>671</v>
      </c>
      <c r="D4122" s="14" t="str">
        <f t="shared" si="63"/>
        <v>Error?</v>
      </c>
    </row>
    <row r="4123" spans="1:4" x14ac:dyDescent="0.2">
      <c r="A4123" s="55">
        <v>4062</v>
      </c>
      <c r="B4123" s="1231">
        <f>'Acct Summary 7-8'!D10</f>
        <v>246022</v>
      </c>
      <c r="C4123" s="14" t="s">
        <v>671</v>
      </c>
      <c r="D4123" s="14" t="str">
        <f t="shared" si="63"/>
        <v>Error?</v>
      </c>
    </row>
    <row r="4124" spans="1:4" x14ac:dyDescent="0.2">
      <c r="A4124" s="55">
        <v>4063</v>
      </c>
      <c r="B4124" s="1231">
        <f>'Acct Summary 7-8'!E10</f>
        <v>530336</v>
      </c>
      <c r="C4124" s="14" t="s">
        <v>671</v>
      </c>
      <c r="D4124" s="14" t="str">
        <f t="shared" si="63"/>
        <v>Error?</v>
      </c>
    </row>
    <row r="4125" spans="1:4" x14ac:dyDescent="0.2">
      <c r="A4125" s="55">
        <v>4064</v>
      </c>
      <c r="B4125" s="1231">
        <f>'Acct Summary 7-8'!F10</f>
        <v>129754</v>
      </c>
      <c r="C4125" s="14" t="s">
        <v>671</v>
      </c>
      <c r="D4125" s="14" t="str">
        <f t="shared" si="63"/>
        <v>Error?</v>
      </c>
    </row>
    <row r="4126" spans="1:4" x14ac:dyDescent="0.2">
      <c r="A4126" s="55">
        <v>4065</v>
      </c>
      <c r="B4126" s="1231">
        <f>'Acct Summary 7-8'!G10</f>
        <v>89428</v>
      </c>
      <c r="C4126" s="14" t="s">
        <v>671</v>
      </c>
      <c r="D4126" s="14" t="str">
        <f t="shared" si="63"/>
        <v>Error?</v>
      </c>
    </row>
    <row r="4127" spans="1:4" x14ac:dyDescent="0.2">
      <c r="A4127" s="55">
        <v>4066</v>
      </c>
      <c r="B4127" s="1231">
        <f>'Acct Summary 7-8'!H10</f>
        <v>3</v>
      </c>
      <c r="C4127" s="14" t="s">
        <v>671</v>
      </c>
      <c r="D4127" s="14" t="str">
        <f t="shared" si="63"/>
        <v>Error?</v>
      </c>
    </row>
    <row r="4128" spans="1:4" x14ac:dyDescent="0.2">
      <c r="A4128" s="55">
        <v>4067</v>
      </c>
      <c r="B4128" s="1231">
        <f>'Acct Summary 7-8'!I10</f>
        <v>21210</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5321</v>
      </c>
      <c r="C4130" s="14" t="s">
        <v>671</v>
      </c>
      <c r="D4130" s="14" t="str">
        <f t="shared" si="63"/>
        <v>Error?</v>
      </c>
    </row>
    <row r="4131" spans="1:4" x14ac:dyDescent="0.2">
      <c r="A4131" s="55">
        <v>4070</v>
      </c>
      <c r="B4131" s="1231">
        <f>'Acct Summary 7-8'!C18</f>
        <v>474338</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2788951</v>
      </c>
      <c r="C4136" s="14" t="s">
        <v>671</v>
      </c>
      <c r="D4136" s="14" t="str">
        <f t="shared" si="63"/>
        <v>Error?</v>
      </c>
    </row>
    <row r="4137" spans="1:4" x14ac:dyDescent="0.2">
      <c r="A4137" s="55">
        <v>4076</v>
      </c>
      <c r="B4137" s="1231">
        <f>'Acct Summary 7-8'!D19</f>
        <v>280662</v>
      </c>
      <c r="C4137" s="14" t="s">
        <v>671</v>
      </c>
      <c r="D4137" s="14" t="str">
        <f t="shared" si="63"/>
        <v>Error?</v>
      </c>
    </row>
    <row r="4138" spans="1:4" x14ac:dyDescent="0.2">
      <c r="A4138" s="55">
        <v>4077</v>
      </c>
      <c r="B4138" s="1231">
        <f>'Acct Summary 7-8'!E19</f>
        <v>563546</v>
      </c>
      <c r="C4138" s="14" t="s">
        <v>671</v>
      </c>
      <c r="D4138" s="14" t="str">
        <f t="shared" si="63"/>
        <v>Error?</v>
      </c>
    </row>
    <row r="4139" spans="1:4" x14ac:dyDescent="0.2">
      <c r="A4139" s="55">
        <v>4078</v>
      </c>
      <c r="B4139" s="1231">
        <f>'Acct Summary 7-8'!F19</f>
        <v>141137</v>
      </c>
      <c r="C4139" s="14" t="s">
        <v>671</v>
      </c>
      <c r="D4139" s="14" t="str">
        <f t="shared" si="63"/>
        <v>Error?</v>
      </c>
    </row>
    <row r="4140" spans="1:4" x14ac:dyDescent="0.2">
      <c r="A4140" s="55">
        <v>4079</v>
      </c>
      <c r="B4140" s="1231">
        <f>'Acct Summary 7-8'!G19</f>
        <v>84876</v>
      </c>
      <c r="C4140" s="14" t="s">
        <v>671</v>
      </c>
      <c r="D4140" s="14" t="str">
        <f t="shared" si="63"/>
        <v>Error?</v>
      </c>
    </row>
    <row r="4141" spans="1:4" x14ac:dyDescent="0.2">
      <c r="A4141" s="55">
        <v>4080</v>
      </c>
      <c r="B4141" s="1231">
        <f>'Acct Summary 7-8'!H19</f>
        <v>16125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4539991</v>
      </c>
      <c r="C4171" s="14" t="s">
        <v>671</v>
      </c>
      <c r="D4171" s="14" t="str">
        <f t="shared" si="64"/>
        <v>Error?</v>
      </c>
    </row>
    <row r="4172" spans="1:4" x14ac:dyDescent="0.2">
      <c r="A4172" s="55">
        <v>4111</v>
      </c>
      <c r="B4172" s="1231">
        <f>'Short-Term Long-Term Debt 25'!J49</f>
        <v>4526329</v>
      </c>
      <c r="C4172" s="14" t="s">
        <v>671</v>
      </c>
      <c r="D4172" s="14" t="str">
        <f t="shared" si="64"/>
        <v>Error?</v>
      </c>
    </row>
    <row r="4173" spans="1:4" x14ac:dyDescent="0.2">
      <c r="A4173" s="55">
        <v>4112</v>
      </c>
      <c r="B4173" s="1231">
        <f>'Short-Term Long-Term Debt 25'!H49</f>
        <v>429659</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3817.7999999999997</v>
      </c>
      <c r="C4265" s="14" t="s">
        <v>671</v>
      </c>
      <c r="D4265" s="14" t="str">
        <f t="shared" si="65"/>
        <v>Error?</v>
      </c>
      <c r="E4265" s="810"/>
    </row>
    <row r="4266" spans="1:5" x14ac:dyDescent="0.2">
      <c r="A4266" s="91">
        <v>4205</v>
      </c>
      <c r="B4266" s="1231">
        <f>('FP Info 3'!F10)*100000</f>
        <v>626.9</v>
      </c>
      <c r="C4266" s="14" t="s">
        <v>671</v>
      </c>
      <c r="D4266" s="14" t="str">
        <f t="shared" si="65"/>
        <v>Error?</v>
      </c>
      <c r="E4266" s="810"/>
    </row>
    <row r="4267" spans="1:5" x14ac:dyDescent="0.2">
      <c r="A4267" s="91">
        <v>4206</v>
      </c>
      <c r="B4267" s="1231">
        <f>('FP Info 3'!H10)*100000</f>
        <v>82.399999999999991</v>
      </c>
      <c r="C4267" s="14" t="s">
        <v>671</v>
      </c>
      <c r="D4267" s="14" t="str">
        <f t="shared" si="65"/>
        <v>Error?</v>
      </c>
      <c r="E4267" s="810"/>
    </row>
    <row r="4268" spans="1:5" x14ac:dyDescent="0.2">
      <c r="A4268" s="91">
        <v>4207</v>
      </c>
      <c r="B4268" s="1231">
        <f>('FP Info 3'!J10)*100000</f>
        <v>4527</v>
      </c>
      <c r="C4268" s="14" t="s">
        <v>671</v>
      </c>
      <c r="D4268" s="14" t="str">
        <f t="shared" si="65"/>
        <v>Error?</v>
      </c>
    </row>
    <row r="4269" spans="1:5" x14ac:dyDescent="0.2">
      <c r="A4269" s="91">
        <v>4208</v>
      </c>
      <c r="B4269" s="1231">
        <f>'FP Info 3'!J16</f>
        <v>802134</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5629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13015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48.5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41196375</v>
      </c>
      <c r="D4995" s="14" t="str">
        <f t="shared" si="77"/>
        <v>Error?</v>
      </c>
    </row>
    <row r="4996" spans="1:4" x14ac:dyDescent="0.2">
      <c r="A4996" s="91">
        <v>4935</v>
      </c>
      <c r="B4996" s="1231">
        <f>'FP Info 3'!H31</f>
        <v>5685099.7500000009</v>
      </c>
      <c r="D4996" s="14" t="str">
        <f t="shared" si="77"/>
        <v>Error?</v>
      </c>
    </row>
    <row r="4997" spans="1:4" x14ac:dyDescent="0.2">
      <c r="A4997" s="91">
        <v>4936</v>
      </c>
      <c r="B4997" s="1231">
        <f>'FP Info 3'!H37</f>
        <v>4539991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35507</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1497975</v>
      </c>
      <c r="D5061" s="14" t="str">
        <f t="shared" si="78"/>
        <v>Error?</v>
      </c>
    </row>
    <row r="5062" spans="1:4" x14ac:dyDescent="0.2">
      <c r="A5062" s="83">
        <v>5001</v>
      </c>
      <c r="D5062" s="14" t="str">
        <f t="shared" si="78"/>
        <v>OK</v>
      </c>
    </row>
    <row r="5063" spans="1:4" x14ac:dyDescent="0.2">
      <c r="A5063" s="55">
        <v>5002</v>
      </c>
      <c r="B5063" s="1231">
        <f>'Revenues 9-14'!C7</f>
        <v>11570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1545052</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60189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60189</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1367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1367</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36148</v>
      </c>
      <c r="C5096" s="14" t="s">
        <v>671</v>
      </c>
      <c r="D5096" s="14" t="str">
        <f t="shared" si="78"/>
        <v>Error?</v>
      </c>
    </row>
    <row r="5097" spans="1:4" x14ac:dyDescent="0.2">
      <c r="A5097" s="55">
        <v>5036</v>
      </c>
      <c r="B5097" s="1231">
        <f>'Revenues 9-14'!C77</f>
        <v>6052</v>
      </c>
      <c r="D5097" s="14" t="str">
        <f t="shared" si="78"/>
        <v>Error?</v>
      </c>
    </row>
    <row r="5098" spans="1:4" x14ac:dyDescent="0.2">
      <c r="A5098" s="55">
        <v>5037</v>
      </c>
      <c r="B5098" s="1231">
        <f>'Revenues 9-14'!C78</f>
        <v>100</v>
      </c>
      <c r="D5098" s="14" t="str">
        <f t="shared" si="78"/>
        <v>Error?</v>
      </c>
    </row>
    <row r="5099" spans="1:4" x14ac:dyDescent="0.2">
      <c r="A5099" s="55">
        <v>5038</v>
      </c>
      <c r="B5099" s="1231">
        <f>'Revenues 9-14'!C79</f>
        <v>7093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13245</v>
      </c>
      <c r="C5102" s="14" t="s">
        <v>671</v>
      </c>
      <c r="D5102" s="14" t="str">
        <f t="shared" si="78"/>
        <v>Error?</v>
      </c>
    </row>
    <row r="5103" spans="1:4" x14ac:dyDescent="0.2">
      <c r="A5103" s="55">
        <v>5042</v>
      </c>
      <c r="B5103" s="1231">
        <f>'Revenues 9-14'!C84</f>
        <v>9438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13</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9451</v>
      </c>
      <c r="C5112" s="14" t="s">
        <v>671</v>
      </c>
      <c r="D5112" s="14" t="str">
        <f t="shared" si="78"/>
        <v>Error?</v>
      </c>
    </row>
    <row r="5113" spans="1:4" x14ac:dyDescent="0.2">
      <c r="A5113" s="55">
        <v>5052</v>
      </c>
      <c r="B5113" s="1231">
        <f>'Revenues 9-14'!C95</f>
        <v>167</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33041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36625</v>
      </c>
      <c r="D5118" s="14" t="str">
        <f t="shared" si="78"/>
        <v>Error?</v>
      </c>
    </row>
    <row r="5119" spans="1:4" x14ac:dyDescent="0.2">
      <c r="A5119" s="55">
        <v>5058</v>
      </c>
      <c r="B5119" s="1231">
        <f>'Revenues 9-14'!C107</f>
        <v>991</v>
      </c>
      <c r="D5119" s="14" t="str">
        <f t="shared" ref="D5119:D5182" si="79">IF(ISBLANK(B5119),"OK",IF(A5119-B5119=0,"OK","Error?"))</f>
        <v>Error?</v>
      </c>
    </row>
    <row r="5120" spans="1:4" x14ac:dyDescent="0.2">
      <c r="A5120" s="55">
        <v>5059</v>
      </c>
      <c r="B5120" s="1231">
        <f>'Revenues 9-14'!C108</f>
        <v>139381</v>
      </c>
      <c r="C5120" s="14" t="s">
        <v>671</v>
      </c>
      <c r="D5120" s="14" t="str">
        <f t="shared" si="79"/>
        <v>Error?</v>
      </c>
    </row>
    <row r="5121" spans="1:4" x14ac:dyDescent="0.2">
      <c r="A5121" s="55">
        <v>5060</v>
      </c>
      <c r="B5121" s="1231">
        <f>'Revenues 9-14'!C109</f>
        <v>1804833</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206237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206237</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30499</v>
      </c>
      <c r="D5134" s="14" t="str">
        <f t="shared" si="79"/>
        <v>Error?</v>
      </c>
    </row>
    <row r="5135" spans="1:4" x14ac:dyDescent="0.2">
      <c r="A5135" s="55">
        <v>5074</v>
      </c>
      <c r="B5135" s="1231">
        <f>'Revenues 9-14'!C126</f>
        <v>35830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66329</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7625</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7625</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180</v>
      </c>
      <c r="D5167" s="14" t="str">
        <f t="shared" si="79"/>
        <v>Error?</v>
      </c>
    </row>
    <row r="5168" spans="1:4" x14ac:dyDescent="0.2">
      <c r="A5168" s="55">
        <v>5107</v>
      </c>
      <c r="B5168" s="1231">
        <f>'Revenues 9-14'!C147</f>
        <v>1880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76764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283001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34265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34265</v>
      </c>
      <c r="C5246" s="14" t="s">
        <v>671</v>
      </c>
      <c r="D5246" s="14" t="str">
        <f t="shared" si="80"/>
        <v>Error?</v>
      </c>
    </row>
    <row r="5247" spans="1:4" x14ac:dyDescent="0.2">
      <c r="A5247" s="55">
        <v>5186</v>
      </c>
      <c r="B5247" s="1231">
        <f>'Revenues 9-14'!C203</f>
        <v>52499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52499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105408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105408</v>
      </c>
      <c r="C5326" s="14" t="s">
        <v>671</v>
      </c>
      <c r="D5326" s="14" t="str">
        <f t="shared" si="82"/>
        <v>Error?</v>
      </c>
    </row>
    <row r="5327" spans="1:4" x14ac:dyDescent="0.2">
      <c r="A5327" s="55">
        <v>5266</v>
      </c>
      <c r="B5327" s="1231">
        <f>'Revenues 9-14'!C275</f>
        <v>2193242</v>
      </c>
      <c r="C5327" s="14" t="s">
        <v>671</v>
      </c>
      <c r="D5327" s="14" t="str">
        <f t="shared" si="82"/>
        <v>Error?</v>
      </c>
    </row>
    <row r="5328" spans="1:4" x14ac:dyDescent="0.2">
      <c r="A5328" s="55">
        <v>5267</v>
      </c>
      <c r="B5328" s="1231">
        <f>'Revenues 9-14'!D5</f>
        <v>245860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245860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162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162</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246022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246022</v>
      </c>
      <c r="C5508" s="14" t="s">
        <v>671</v>
      </c>
      <c r="D5508" s="14" t="str">
        <f t="shared" si="85"/>
        <v>Error?</v>
      </c>
    </row>
    <row r="5509" spans="1:4" x14ac:dyDescent="0.2">
      <c r="A5509" s="55">
        <v>5448</v>
      </c>
      <c r="B5509" s="1231">
        <f>'Revenues 9-14'!E5</f>
        <v>530053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530053</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283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283</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530336</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530336</v>
      </c>
      <c r="C5552" s="14" t="s">
        <v>671</v>
      </c>
      <c r="D5552" s="14" t="str">
        <f t="shared" si="85"/>
        <v>Error?</v>
      </c>
    </row>
    <row r="5553" spans="1:4" x14ac:dyDescent="0.2">
      <c r="A5553" s="55">
        <v>5492</v>
      </c>
      <c r="B5553" s="1231">
        <f>'Revenues 9-14'!F5</f>
        <v>83089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83089</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259</v>
      </c>
      <c r="D5580" s="14" t="str">
        <f t="shared" si="86"/>
        <v>Error?</v>
      </c>
    </row>
    <row r="5581" spans="1:4" x14ac:dyDescent="0.2">
      <c r="A5581" s="55">
        <v>5520</v>
      </c>
      <c r="B5581" s="1231">
        <f>'Revenues 9-14'!F66</f>
        <v>800</v>
      </c>
      <c r="D5581" s="14" t="str">
        <f t="shared" si="86"/>
        <v>Error?</v>
      </c>
    </row>
    <row r="5582" spans="1:4" x14ac:dyDescent="0.2">
      <c r="A5582" s="55">
        <v>5521</v>
      </c>
      <c r="B5582" s="1231">
        <f>'Revenues 9-14'!F67</f>
        <v>1059</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84148</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23620</v>
      </c>
      <c r="D5615" s="14" t="str">
        <f t="shared" si="86"/>
        <v>Error?</v>
      </c>
    </row>
    <row r="5616" spans="1:4" x14ac:dyDescent="0.2">
      <c r="A5616" s="83">
        <v>5555</v>
      </c>
      <c r="D5616" s="14" t="str">
        <f t="shared" si="86"/>
        <v>OK</v>
      </c>
    </row>
    <row r="5617" spans="1:4" x14ac:dyDescent="0.2">
      <c r="A5617" s="55">
        <v>5556</v>
      </c>
      <c r="B5617" s="1231">
        <f>'Revenues 9-14'!F152</f>
        <v>21986</v>
      </c>
      <c r="D5617" s="14" t="str">
        <f t="shared" si="86"/>
        <v>Error?</v>
      </c>
    </row>
    <row r="5618" spans="1:4" x14ac:dyDescent="0.2">
      <c r="A5618" s="55">
        <v>5557</v>
      </c>
      <c r="B5618" s="1231">
        <f>'Revenues 9-14'!F154</f>
        <v>45606</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45606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45606</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129754</v>
      </c>
      <c r="C5720" s="14" t="s">
        <v>671</v>
      </c>
      <c r="D5720" s="14" t="str">
        <f t="shared" si="88"/>
        <v>Error?</v>
      </c>
    </row>
    <row r="5721" spans="1:4" x14ac:dyDescent="0.2">
      <c r="A5721" s="55">
        <v>5660</v>
      </c>
      <c r="B5721" s="1231">
        <f>'Revenues 9-14'!G5</f>
        <v>44912</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40172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85084</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3985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3985</v>
      </c>
      <c r="C5730" s="14" t="s">
        <v>671</v>
      </c>
      <c r="D5730" s="14" t="str">
        <f t="shared" si="88"/>
        <v>Error?</v>
      </c>
    </row>
    <row r="5731" spans="1:4" x14ac:dyDescent="0.2">
      <c r="A5731" s="55">
        <v>5670</v>
      </c>
      <c r="B5731" s="1231">
        <f>'Revenues 9-14'!G65</f>
        <v>359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359</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89428</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3</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3</v>
      </c>
      <c r="C5915" s="14" t="s">
        <v>671</v>
      </c>
      <c r="D5915" s="14" t="str">
        <f t="shared" si="91"/>
        <v>Error?</v>
      </c>
    </row>
    <row r="5916" spans="1:4" x14ac:dyDescent="0.2">
      <c r="A5916" s="55">
        <v>5855</v>
      </c>
      <c r="B5916" s="1231">
        <f>'Revenues 9-14'!I5</f>
        <v>19297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19297</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1913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1913</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21210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5316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5316</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5</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5321</v>
      </c>
      <c r="C6023" s="14" t="s">
        <v>671</v>
      </c>
      <c r="D6023" s="14" t="str">
        <f t="shared" si="93"/>
        <v>Error?</v>
      </c>
    </row>
    <row r="6024" spans="1:5" x14ac:dyDescent="0.2">
      <c r="A6024" s="55">
        <v>5963</v>
      </c>
      <c r="B6024" s="1231">
        <f>'Revenues 9-14'!G109</f>
        <v>89428</v>
      </c>
      <c r="C6024" s="14" t="s">
        <v>671</v>
      </c>
      <c r="D6024" s="14" t="str">
        <f t="shared" si="93"/>
        <v>Error?</v>
      </c>
    </row>
    <row r="6025" spans="1:5" x14ac:dyDescent="0.2">
      <c r="A6025" s="55">
        <v>5964</v>
      </c>
      <c r="B6025" s="1231">
        <f>'Revenues 9-14'!H109</f>
        <v>3</v>
      </c>
      <c r="C6025" s="14" t="s">
        <v>671</v>
      </c>
      <c r="D6025" s="14" t="str">
        <f t="shared" si="93"/>
        <v>Error?</v>
      </c>
    </row>
    <row r="6026" spans="1:5" x14ac:dyDescent="0.2">
      <c r="A6026" s="55">
        <v>5965</v>
      </c>
      <c r="B6026" s="1231">
        <f>'Revenues 9-14'!I109</f>
        <v>21210</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5321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36148</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8445</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180.53</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3985</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37053</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66932</v>
      </c>
      <c r="D6124" s="14" t="str">
        <f t="shared" si="94"/>
        <v>Error?</v>
      </c>
      <c r="E6124" s="14" t="s">
        <v>209</v>
      </c>
    </row>
    <row r="6125" spans="1:5" x14ac:dyDescent="0.2">
      <c r="A6125">
        <v>6064</v>
      </c>
      <c r="B6125" s="1231">
        <f>'Assets-Liab 5-6'!C25</f>
        <v>3985</v>
      </c>
      <c r="D6125" s="14" t="str">
        <f t="shared" si="94"/>
        <v>Error?</v>
      </c>
      <c r="E6125" s="14" t="s">
        <v>209</v>
      </c>
    </row>
    <row r="6126" spans="1:5" x14ac:dyDescent="0.2">
      <c r="A6126">
        <v>6065</v>
      </c>
      <c r="B6126" s="1231">
        <f>'Assets-Liab 5-6'!D25</f>
        <v>37053</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66932</v>
      </c>
      <c r="D6215" s="14" t="str">
        <f t="shared" si="96"/>
        <v>Error?</v>
      </c>
      <c r="E6215" s="14" t="s">
        <v>209</v>
      </c>
    </row>
    <row r="6216" spans="1:5" x14ac:dyDescent="0.2">
      <c r="A6216">
        <v>6155</v>
      </c>
      <c r="B6216" s="1231">
        <f>'Assets-Liab 5-6'!J41</f>
        <v>66932</v>
      </c>
      <c r="D6216" s="14" t="str">
        <f t="shared" si="96"/>
        <v>Error?</v>
      </c>
      <c r="E6216" s="14" t="s">
        <v>209</v>
      </c>
    </row>
    <row r="6217" spans="1:5" x14ac:dyDescent="0.2">
      <c r="A6217">
        <v>6156</v>
      </c>
      <c r="B6217" s="1231">
        <f>'Assets-Liab 5-6'!J4</f>
        <v>66932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111793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111793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111793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73443</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73443</v>
      </c>
      <c r="D6229" s="14" t="str">
        <f t="shared" si="96"/>
        <v>Error?</v>
      </c>
      <c r="E6229" s="14" t="s">
        <v>209</v>
      </c>
    </row>
    <row r="6230" spans="1:5" x14ac:dyDescent="0.2">
      <c r="A6230">
        <v>6169</v>
      </c>
      <c r="B6230" s="1231">
        <f>'Acct Summary 7-8'!J20</f>
        <v>38350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38350</v>
      </c>
      <c r="D6263" s="14" t="str">
        <f t="shared" si="96"/>
        <v>Error?</v>
      </c>
      <c r="E6263" s="14" t="s">
        <v>209</v>
      </c>
    </row>
    <row r="6264" spans="1:5" x14ac:dyDescent="0.2">
      <c r="A6264">
        <v>6203</v>
      </c>
      <c r="B6264" s="1231">
        <f>'Acct Summary 7-8'!J79</f>
        <v>28582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66932</v>
      </c>
      <c r="D6266" s="14" t="str">
        <f t="shared" si="96"/>
        <v>Error?</v>
      </c>
      <c r="E6266" s="14" t="s">
        <v>209</v>
      </c>
    </row>
    <row r="6267" spans="1:5" x14ac:dyDescent="0.2">
      <c r="A6267">
        <v>6206</v>
      </c>
      <c r="B6267" s="1231">
        <f>'Acct Summary 7-8'!C82</f>
        <v>65038</v>
      </c>
      <c r="D6267" s="14" t="str">
        <f t="shared" si="96"/>
        <v>Error?</v>
      </c>
      <c r="E6267" s="14" t="s">
        <v>209</v>
      </c>
    </row>
    <row r="6268" spans="1:5" x14ac:dyDescent="0.2">
      <c r="A6268">
        <v>6207</v>
      </c>
      <c r="B6268" s="1231">
        <f>'Acct Summary 7-8'!D82</f>
        <v>28256</v>
      </c>
      <c r="D6268" s="14" t="str">
        <f t="shared" si="96"/>
        <v>Error?</v>
      </c>
      <c r="E6268" s="14" t="s">
        <v>209</v>
      </c>
    </row>
    <row r="6269" spans="1:5" x14ac:dyDescent="0.2">
      <c r="A6269">
        <v>6208</v>
      </c>
      <c r="B6269" s="1231">
        <f>'Acct Summary 7-8'!E82</f>
        <v>-21226</v>
      </c>
      <c r="D6269" s="14" t="str">
        <f t="shared" si="96"/>
        <v>Error?</v>
      </c>
      <c r="E6269" s="14" t="s">
        <v>209</v>
      </c>
    </row>
    <row r="6270" spans="1:5" x14ac:dyDescent="0.2">
      <c r="A6270">
        <v>6209</v>
      </c>
      <c r="B6270" s="1231">
        <f>'Acct Summary 7-8'!F82</f>
        <v>-11383</v>
      </c>
      <c r="D6270" s="14" t="str">
        <f t="shared" si="96"/>
        <v>Error?</v>
      </c>
      <c r="E6270" s="14" t="s">
        <v>209</v>
      </c>
    </row>
    <row r="6271" spans="1:5" x14ac:dyDescent="0.2">
      <c r="A6271">
        <v>6210</v>
      </c>
      <c r="B6271" s="1231">
        <f>'Acct Summary 7-8'!G82</f>
        <v>4552</v>
      </c>
      <c r="D6271" s="14" t="str">
        <f t="shared" ref="D6271:D6334" si="97">IF(ISBLANK(B6271),"OK",IF(A6271-B6271=0,"OK","Error?"))</f>
        <v>Error?</v>
      </c>
      <c r="E6271" s="14" t="s">
        <v>209</v>
      </c>
    </row>
    <row r="6272" spans="1:5" x14ac:dyDescent="0.2">
      <c r="A6272">
        <v>6211</v>
      </c>
      <c r="B6272" s="1231">
        <f>'Acct Summary 7-8'!H82</f>
        <v>-177</v>
      </c>
      <c r="D6272" s="14" t="str">
        <f t="shared" si="97"/>
        <v>Error?</v>
      </c>
      <c r="E6272" s="14" t="s">
        <v>209</v>
      </c>
    </row>
    <row r="6273" spans="1:5" x14ac:dyDescent="0.2">
      <c r="A6273">
        <v>6212</v>
      </c>
      <c r="B6273" s="1231">
        <f>'Acct Summary 7-8'!I82</f>
        <v>-238790</v>
      </c>
      <c r="D6273" s="14" t="str">
        <f t="shared" si="97"/>
        <v>Error?</v>
      </c>
      <c r="E6273" s="14" t="s">
        <v>209</v>
      </c>
    </row>
    <row r="6274" spans="1:5" x14ac:dyDescent="0.2">
      <c r="A6274">
        <v>6213</v>
      </c>
      <c r="B6274" s="1231">
        <f>'Acct Summary 7-8'!J82</f>
        <v>38350</v>
      </c>
      <c r="D6274" s="14" t="str">
        <f t="shared" si="97"/>
        <v>Error?</v>
      </c>
      <c r="E6274" s="14" t="s">
        <v>209</v>
      </c>
    </row>
    <row r="6275" spans="1:5" x14ac:dyDescent="0.2">
      <c r="A6275">
        <v>6214</v>
      </c>
      <c r="B6275" s="1231">
        <f>'Acct Summary 7-8'!K82</f>
        <v>5321</v>
      </c>
      <c r="D6275" s="14" t="str">
        <f t="shared" si="97"/>
        <v>Error?</v>
      </c>
      <c r="E6275" s="14" t="s">
        <v>209</v>
      </c>
    </row>
    <row r="6276" spans="1:5" x14ac:dyDescent="0.2">
      <c r="A6276">
        <v>6215</v>
      </c>
      <c r="B6276" s="1231">
        <f>'Acct Summary 7-8'!C83</f>
        <v>0.22768183775419829</v>
      </c>
      <c r="D6276" s="14" t="str">
        <f t="shared" si="97"/>
        <v>Error?</v>
      </c>
      <c r="E6276" s="14" t="s">
        <v>209</v>
      </c>
    </row>
    <row r="6277" spans="1:5" x14ac:dyDescent="0.2">
      <c r="A6277">
        <v>6216</v>
      </c>
      <c r="B6277" s="1231">
        <f>'Acct Summary 7-8'!D83</f>
        <v>-0.76258332658624128</v>
      </c>
      <c r="D6277" s="14" t="str">
        <f t="shared" si="97"/>
        <v>Error?</v>
      </c>
      <c r="E6277" s="14" t="s">
        <v>209</v>
      </c>
    </row>
    <row r="6278" spans="1:5" x14ac:dyDescent="0.2">
      <c r="A6278">
        <v>6217</v>
      </c>
      <c r="B6278" s="1231">
        <f>'Acct Summary 7-8'!E83</f>
        <v>-1.553652466695945</v>
      </c>
      <c r="D6278" s="14" t="str">
        <f t="shared" si="97"/>
        <v>Error?</v>
      </c>
      <c r="E6278" s="14" t="s">
        <v>209</v>
      </c>
    </row>
    <row r="6279" spans="1:5" x14ac:dyDescent="0.2">
      <c r="A6279">
        <v>6218</v>
      </c>
      <c r="B6279" s="1231">
        <f>'Acct Summary 7-8'!F83</f>
        <v>-0.13854673807205453</v>
      </c>
      <c r="D6279" s="14" t="str">
        <f t="shared" si="97"/>
        <v>Error?</v>
      </c>
      <c r="E6279" s="14" t="s">
        <v>209</v>
      </c>
    </row>
    <row r="6280" spans="1:5" x14ac:dyDescent="0.2">
      <c r="A6280">
        <v>6219</v>
      </c>
      <c r="B6280" s="1231">
        <f>'Acct Summary 7-8'!G83</f>
        <v>3.7373355884333076E-2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-0.50658288323072553</v>
      </c>
      <c r="D6282" s="14" t="str">
        <f t="shared" si="97"/>
        <v>Error?</v>
      </c>
      <c r="E6282" s="14" t="s">
        <v>209</v>
      </c>
    </row>
    <row r="6283" spans="1:5" x14ac:dyDescent="0.2">
      <c r="A6283">
        <v>6222</v>
      </c>
      <c r="B6283" s="1231">
        <f>'Acct Summary 7-8'!J83</f>
        <v>0.57296958106735196</v>
      </c>
      <c r="D6283" s="14" t="str">
        <f t="shared" si="97"/>
        <v>Error?</v>
      </c>
      <c r="E6283" s="14" t="s">
        <v>209</v>
      </c>
    </row>
    <row r="6284" spans="1:5" x14ac:dyDescent="0.2">
      <c r="A6284">
        <v>6223</v>
      </c>
      <c r="B6284" s="1231">
        <f>'Acct Summary 7-8'!K83</f>
        <v>0.70151615029663805</v>
      </c>
      <c r="D6284" s="14" t="str">
        <f t="shared" si="97"/>
        <v>Error?</v>
      </c>
      <c r="E6284" s="14" t="s">
        <v>209</v>
      </c>
    </row>
    <row r="6285" spans="1:5" x14ac:dyDescent="0.2">
      <c r="A6285">
        <v>6224</v>
      </c>
      <c r="B6285" s="1231">
        <f>'Acct Summary 7-8'!E37</f>
        <v>1984</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111696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111696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97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97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66557</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2000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111793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73443</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111793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2250</v>
      </c>
      <c r="D7093" s="14" t="str">
        <f t="shared" si="109"/>
        <v>Error?</v>
      </c>
    </row>
    <row r="7094" spans="1:4" x14ac:dyDescent="0.2">
      <c r="A7094">
        <v>7033</v>
      </c>
      <c r="B7094" s="1231">
        <f>'Expenditures 15-22'!K248</f>
        <v>2250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16510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16510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28257</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28257</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25598</v>
      </c>
      <c r="D7172" s="14" t="str">
        <f t="shared" si="111"/>
        <v>Error?</v>
      </c>
    </row>
    <row r="7173" spans="1:4" x14ac:dyDescent="0.2">
      <c r="A7173">
        <v>7112</v>
      </c>
      <c r="B7173" s="1231">
        <f>'Expenditures 15-22'!D318</f>
        <v>66</v>
      </c>
      <c r="D7173" s="14" t="str">
        <f t="shared" si="111"/>
        <v>Error?</v>
      </c>
    </row>
    <row r="7174" spans="1:4" x14ac:dyDescent="0.2">
      <c r="A7174">
        <v>7113</v>
      </c>
      <c r="B7174" s="1231">
        <f>'Expenditures 15-22'!E318</f>
        <v>3012</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28676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25598</v>
      </c>
      <c r="D7199" s="14" t="str">
        <f t="shared" si="111"/>
        <v>Error?</v>
      </c>
    </row>
    <row r="7200" spans="1:4" x14ac:dyDescent="0.2">
      <c r="A7200">
        <v>7139</v>
      </c>
      <c r="B7200" s="1231">
        <f>'Expenditures 15-22'!D323</f>
        <v>66</v>
      </c>
      <c r="D7200" s="14" t="str">
        <f t="shared" si="111"/>
        <v>Error?</v>
      </c>
    </row>
    <row r="7201" spans="1:4" x14ac:dyDescent="0.2">
      <c r="A7201">
        <v>7140</v>
      </c>
      <c r="B7201" s="1231">
        <f>'Expenditures 15-22'!E323</f>
        <v>47779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73443</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25598</v>
      </c>
      <c r="D7216" s="14" t="str">
        <f t="shared" si="111"/>
        <v>Error?</v>
      </c>
    </row>
    <row r="7217" spans="1:4" x14ac:dyDescent="0.2">
      <c r="A7217">
        <v>7156</v>
      </c>
      <c r="B7217" s="1231">
        <f>'Expenditures 15-22'!D331</f>
        <v>66</v>
      </c>
      <c r="D7217" s="14" t="str">
        <f t="shared" si="111"/>
        <v>Error?</v>
      </c>
    </row>
    <row r="7218" spans="1:4" x14ac:dyDescent="0.2">
      <c r="A7218">
        <v>7157</v>
      </c>
      <c r="B7218" s="1231">
        <f>'Expenditures 15-22'!E331</f>
        <v>47779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73443</v>
      </c>
      <c r="D7224" s="14" t="str">
        <f t="shared" si="111"/>
        <v>Error?</v>
      </c>
    </row>
    <row r="7225" spans="1:4" x14ac:dyDescent="0.2">
      <c r="A7225">
        <v>7164</v>
      </c>
      <c r="B7225" s="1231">
        <f>'Expenditures 15-22'!K332</f>
        <v>38350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3294</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3294</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3294</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3294</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183191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1984</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2000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1880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3880</v>
      </c>
      <c r="D7719" s="14" t="str">
        <f t="shared" si="126"/>
        <v>Error?</v>
      </c>
      <c r="E7719" s="14" t="s">
        <v>987</v>
      </c>
    </row>
    <row r="7720" spans="1:6" x14ac:dyDescent="0.2">
      <c r="A7720">
        <v>7659</v>
      </c>
      <c r="B7720" s="1231">
        <f>'Rest Tax Levies-Tort Im 26'!H14</f>
        <v>11570</v>
      </c>
      <c r="D7720" s="14" t="str">
        <f t="shared" si="126"/>
        <v>Error?</v>
      </c>
      <c r="E7720" s="14" t="s">
        <v>987</v>
      </c>
    </row>
    <row r="7721" spans="1:6" x14ac:dyDescent="0.2">
      <c r="A7721">
        <v>7660</v>
      </c>
      <c r="B7721" s="1231">
        <f>'Rest Tax Levies-Tort Im 26'!K14</f>
        <v>3880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184055</v>
      </c>
      <c r="D7748" s="14" t="str">
        <f t="shared" si="127"/>
        <v>Error?</v>
      </c>
      <c r="E7748" s="24" t="s">
        <v>1648</v>
      </c>
    </row>
    <row r="7749" spans="1:6" x14ac:dyDescent="0.2">
      <c r="A7749">
        <v>7688</v>
      </c>
      <c r="B7749" s="1231">
        <f>'Acct Summary 7-8'!D25</f>
        <v>50000</v>
      </c>
      <c r="D7749" s="14" t="str">
        <f t="shared" si="127"/>
        <v>Error?</v>
      </c>
      <c r="E7749" s="24" t="s">
        <v>1648</v>
      </c>
    </row>
    <row r="7750" spans="1:6" x14ac:dyDescent="0.2">
      <c r="A7750">
        <v>7689</v>
      </c>
      <c r="B7750" s="1231">
        <f>'Acct Summary 7-8'!E25</f>
        <v>10000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15945</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7-8'!Print_Area</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2016-10-07T15:10:03Z</cp:lastPrinted>
  <dcterms:created xsi:type="dcterms:W3CDTF">2003-10-29T19:06:34Z</dcterms:created>
  <dcterms:modified xsi:type="dcterms:W3CDTF">2016-10-24T15:34:30Z</dcterms:modified>
</cp:coreProperties>
</file>